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20 EXPORT TENDR\BEZ CEN\"/>
    </mc:Choice>
  </mc:AlternateContent>
  <xr:revisionPtr revIDLastSave="0" documentId="8_{7E6ADFF1-5EAE-4AC7-87FA-8EC8C0B7742D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2 1 Pol" sheetId="12" r:id="rId4"/>
    <sheet name="702 2 Pol" sheetId="13" r:id="rId5"/>
    <sheet name="702 3 Pol" sheetId="14" r:id="rId6"/>
    <sheet name="702 4 Pol" sheetId="15" r:id="rId7"/>
    <sheet name="702 5 Pol" sheetId="16" r:id="rId8"/>
    <sheet name="702 6 Pol" sheetId="17" r:id="rId9"/>
    <sheet name="702 7.1 Pol" sheetId="18" r:id="rId10"/>
    <sheet name="702 7.2 Pol" sheetId="19" r:id="rId11"/>
    <sheet name="702 7.3 Pol" sheetId="20" r:id="rId12"/>
    <sheet name="702 7.4 Pol" sheetId="21" r:id="rId13"/>
    <sheet name="702 7.5 Pol" sheetId="22" r:id="rId14"/>
    <sheet name="702 8 Pol" sheetId="23" r:id="rId15"/>
  </sheets>
  <externalReferences>
    <externalReference r:id="rId16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'702 1 Pol'!$1:$7</definedName>
    <definedName name="_xlnm.Print_Titles" localSheetId="4">'702 2 Pol'!$1:$7</definedName>
    <definedName name="_xlnm.Print_Titles" localSheetId="5">'702 3 Pol'!$1:$7</definedName>
    <definedName name="_xlnm.Print_Titles" localSheetId="6">'702 4 Pol'!$1:$7</definedName>
    <definedName name="_xlnm.Print_Titles" localSheetId="7">'702 5 Pol'!$1:$7</definedName>
    <definedName name="_xlnm.Print_Titles" localSheetId="8">'702 6 Pol'!$1:$7</definedName>
    <definedName name="_xlnm.Print_Titles" localSheetId="9">'702 7.1 Pol'!$1:$7</definedName>
    <definedName name="_xlnm.Print_Titles" localSheetId="10">'702 7.2 Pol'!$1:$7</definedName>
    <definedName name="_xlnm.Print_Titles" localSheetId="11">'702 7.3 Pol'!$1:$7</definedName>
    <definedName name="_xlnm.Print_Titles" localSheetId="12">'702 7.4 Pol'!$1:$7</definedName>
    <definedName name="_xlnm.Print_Titles" localSheetId="13">'702 7.5 Pol'!$1:$7</definedName>
    <definedName name="_xlnm.Print_Titles" localSheetId="14">'702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'702 1 Pol'!$A$1:$Y$1055</definedName>
    <definedName name="_xlnm.Print_Area" localSheetId="4">'702 2 Pol'!$A$1:$Y$109</definedName>
    <definedName name="_xlnm.Print_Area" localSheetId="5">'702 3 Pol'!$A$1:$Y$71</definedName>
    <definedName name="_xlnm.Print_Area" localSheetId="6">'702 4 Pol'!$A$1:$Y$156</definedName>
    <definedName name="_xlnm.Print_Area" localSheetId="7">'702 5 Pol'!$A$1:$Y$254</definedName>
    <definedName name="_xlnm.Print_Area" localSheetId="8">'702 6 Pol'!$A$1:$Y$53</definedName>
    <definedName name="_xlnm.Print_Area" localSheetId="9">'702 7.1 Pol'!$A$1:$Y$130</definedName>
    <definedName name="_xlnm.Print_Area" localSheetId="10">'702 7.2 Pol'!$A$1:$Y$75</definedName>
    <definedName name="_xlnm.Print_Area" localSheetId="11">'702 7.3 Pol'!$A$1:$Y$81</definedName>
    <definedName name="_xlnm.Print_Area" localSheetId="12">'702 7.4 Pol'!$A$1:$Y$57</definedName>
    <definedName name="_xlnm.Print_Area" localSheetId="13">'702 7.5 Pol'!$A$1:$Y$29</definedName>
    <definedName name="_xlnm.Print_Area" localSheetId="14">'702 8 Pol'!$A$1:$Y$52</definedName>
    <definedName name="_xlnm.Print_Area" localSheetId="1">Stavba!$A$1:$J$168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1" i="23"/>
  <c r="G9" i="23"/>
  <c r="G8" i="23" s="1"/>
  <c r="I9" i="23"/>
  <c r="I8" i="23" s="1"/>
  <c r="K9" i="23"/>
  <c r="K8" i="23" s="1"/>
  <c r="M9" i="23"/>
  <c r="M8" i="23" s="1"/>
  <c r="O9" i="23"/>
  <c r="O8" i="23" s="1"/>
  <c r="Q9" i="23"/>
  <c r="Q8" i="23" s="1"/>
  <c r="V9" i="23"/>
  <c r="G10" i="23"/>
  <c r="I10" i="23"/>
  <c r="K10" i="23"/>
  <c r="M10" i="23"/>
  <c r="O10" i="23"/>
  <c r="Q10" i="23"/>
  <c r="V10" i="23"/>
  <c r="V8" i="23" s="1"/>
  <c r="G11" i="23"/>
  <c r="M11" i="23" s="1"/>
  <c r="I11" i="23"/>
  <c r="K11" i="23"/>
  <c r="O11" i="23"/>
  <c r="Q11" i="23"/>
  <c r="V11" i="23"/>
  <c r="G13" i="23"/>
  <c r="M13" i="23" s="1"/>
  <c r="I13" i="23"/>
  <c r="K13" i="23"/>
  <c r="O13" i="23"/>
  <c r="Q13" i="23"/>
  <c r="V13" i="23"/>
  <c r="G14" i="23"/>
  <c r="I14" i="23"/>
  <c r="I12" i="23" s="1"/>
  <c r="K14" i="23"/>
  <c r="K12" i="23" s="1"/>
  <c r="M14" i="23"/>
  <c r="O14" i="23"/>
  <c r="O12" i="23" s="1"/>
  <c r="Q14" i="23"/>
  <c r="V14" i="23"/>
  <c r="G15" i="23"/>
  <c r="I15" i="23"/>
  <c r="K15" i="23"/>
  <c r="M15" i="23"/>
  <c r="O15" i="23"/>
  <c r="Q15" i="23"/>
  <c r="V15" i="23"/>
  <c r="G16" i="23"/>
  <c r="I16" i="23"/>
  <c r="K16" i="23"/>
  <c r="M16" i="23"/>
  <c r="O16" i="23"/>
  <c r="Q16" i="23"/>
  <c r="V16" i="23"/>
  <c r="G17" i="23"/>
  <c r="I17" i="23"/>
  <c r="K17" i="23"/>
  <c r="M17" i="23"/>
  <c r="O17" i="23"/>
  <c r="Q17" i="23"/>
  <c r="V17" i="23"/>
  <c r="G18" i="23"/>
  <c r="M18" i="23" s="1"/>
  <c r="I18" i="23"/>
  <c r="K18" i="23"/>
  <c r="O18" i="23"/>
  <c r="Q18" i="23"/>
  <c r="V18" i="23"/>
  <c r="G19" i="23"/>
  <c r="I19" i="23"/>
  <c r="K19" i="23"/>
  <c r="M19" i="23"/>
  <c r="O19" i="23"/>
  <c r="Q19" i="23"/>
  <c r="Q12" i="23" s="1"/>
  <c r="V19" i="23"/>
  <c r="G20" i="23"/>
  <c r="M20" i="23" s="1"/>
  <c r="I20" i="23"/>
  <c r="K20" i="23"/>
  <c r="O20" i="23"/>
  <c r="Q20" i="23"/>
  <c r="V20" i="23"/>
  <c r="G21" i="23"/>
  <c r="I21" i="23"/>
  <c r="K21" i="23"/>
  <c r="M21" i="23"/>
  <c r="O21" i="23"/>
  <c r="Q21" i="23"/>
  <c r="V21" i="23"/>
  <c r="G22" i="23"/>
  <c r="I22" i="23"/>
  <c r="K22" i="23"/>
  <c r="M22" i="23"/>
  <c r="O22" i="23"/>
  <c r="Q22" i="23"/>
  <c r="V22" i="23"/>
  <c r="G23" i="23"/>
  <c r="M23" i="23" s="1"/>
  <c r="I23" i="23"/>
  <c r="K23" i="23"/>
  <c r="O23" i="23"/>
  <c r="Q23" i="23"/>
  <c r="V23" i="23"/>
  <c r="G24" i="23"/>
  <c r="M24" i="23" s="1"/>
  <c r="I24" i="23"/>
  <c r="K24" i="23"/>
  <c r="O24" i="23"/>
  <c r="Q24" i="23"/>
  <c r="V24" i="23"/>
  <c r="V12" i="23" s="1"/>
  <c r="G25" i="23"/>
  <c r="M25" i="23" s="1"/>
  <c r="I25" i="23"/>
  <c r="K25" i="23"/>
  <c r="O25" i="23"/>
  <c r="Q25" i="23"/>
  <c r="V25" i="23"/>
  <c r="G26" i="23"/>
  <c r="I26" i="23"/>
  <c r="K26" i="23"/>
  <c r="M26" i="23"/>
  <c r="O26" i="23"/>
  <c r="Q26" i="23"/>
  <c r="V26" i="23"/>
  <c r="G27" i="23"/>
  <c r="I27" i="23"/>
  <c r="K27" i="23"/>
  <c r="M27" i="23"/>
  <c r="O27" i="23"/>
  <c r="Q27" i="23"/>
  <c r="V27" i="23"/>
  <c r="G28" i="23"/>
  <c r="I28" i="23"/>
  <c r="K28" i="23"/>
  <c r="M28" i="23"/>
  <c r="O28" i="23"/>
  <c r="Q28" i="23"/>
  <c r="V28" i="23"/>
  <c r="G29" i="23"/>
  <c r="I29" i="23"/>
  <c r="K29" i="23"/>
  <c r="M29" i="23"/>
  <c r="O29" i="23"/>
  <c r="Q29" i="23"/>
  <c r="V29" i="23"/>
  <c r="G30" i="23"/>
  <c r="M30" i="23" s="1"/>
  <c r="I30" i="23"/>
  <c r="K30" i="23"/>
  <c r="O30" i="23"/>
  <c r="Q30" i="23"/>
  <c r="V30" i="23"/>
  <c r="G31" i="23"/>
  <c r="I31" i="23"/>
  <c r="K31" i="23"/>
  <c r="M31" i="23"/>
  <c r="O31" i="23"/>
  <c r="Q31" i="23"/>
  <c r="V31" i="23"/>
  <c r="G32" i="23"/>
  <c r="M32" i="23" s="1"/>
  <c r="I32" i="23"/>
  <c r="K32" i="23"/>
  <c r="O32" i="23"/>
  <c r="Q32" i="23"/>
  <c r="V32" i="23"/>
  <c r="G33" i="23"/>
  <c r="I33" i="23"/>
  <c r="K33" i="23"/>
  <c r="M33" i="23"/>
  <c r="O33" i="23"/>
  <c r="Q33" i="23"/>
  <c r="V33" i="23"/>
  <c r="G34" i="23"/>
  <c r="I34" i="23"/>
  <c r="K34" i="23"/>
  <c r="M34" i="23"/>
  <c r="O34" i="23"/>
  <c r="Q34" i="23"/>
  <c r="V34" i="23"/>
  <c r="G35" i="23"/>
  <c r="I35" i="23"/>
  <c r="K35" i="23"/>
  <c r="G36" i="23"/>
  <c r="M36" i="23" s="1"/>
  <c r="I36" i="23"/>
  <c r="K36" i="23"/>
  <c r="O36" i="23"/>
  <c r="O35" i="23" s="1"/>
  <c r="Q36" i="23"/>
  <c r="Q35" i="23" s="1"/>
  <c r="V36" i="23"/>
  <c r="V35" i="23" s="1"/>
  <c r="G37" i="23"/>
  <c r="M37" i="23" s="1"/>
  <c r="I37" i="23"/>
  <c r="K37" i="23"/>
  <c r="O37" i="23"/>
  <c r="Q37" i="23"/>
  <c r="V37" i="23"/>
  <c r="O38" i="23"/>
  <c r="G39" i="23"/>
  <c r="I39" i="23"/>
  <c r="K39" i="23"/>
  <c r="M39" i="23"/>
  <c r="O39" i="23"/>
  <c r="Q39" i="23"/>
  <c r="V39" i="23"/>
  <c r="V38" i="23" s="1"/>
  <c r="G40" i="23"/>
  <c r="I40" i="23"/>
  <c r="I38" i="23" s="1"/>
  <c r="K40" i="23"/>
  <c r="K38" i="23" s="1"/>
  <c r="M40" i="23"/>
  <c r="O40" i="23"/>
  <c r="Q40" i="23"/>
  <c r="V40" i="23"/>
  <c r="G41" i="23"/>
  <c r="I41" i="23"/>
  <c r="K41" i="23"/>
  <c r="M41" i="23"/>
  <c r="O41" i="23"/>
  <c r="Q41" i="23"/>
  <c r="V41" i="23"/>
  <c r="G42" i="23"/>
  <c r="M42" i="23" s="1"/>
  <c r="M38" i="23" s="1"/>
  <c r="I42" i="23"/>
  <c r="K42" i="23"/>
  <c r="O42" i="23"/>
  <c r="Q42" i="23"/>
  <c r="V42" i="23"/>
  <c r="G43" i="23"/>
  <c r="I43" i="23"/>
  <c r="K43" i="23"/>
  <c r="M43" i="23"/>
  <c r="O43" i="23"/>
  <c r="Q43" i="23"/>
  <c r="Q38" i="23" s="1"/>
  <c r="V43" i="23"/>
  <c r="G44" i="23"/>
  <c r="M44" i="23" s="1"/>
  <c r="I44" i="23"/>
  <c r="K44" i="23"/>
  <c r="O44" i="23"/>
  <c r="Q44" i="23"/>
  <c r="V44" i="23"/>
  <c r="K45" i="23"/>
  <c r="O45" i="23"/>
  <c r="G46" i="23"/>
  <c r="I46" i="23"/>
  <c r="K46" i="23"/>
  <c r="M46" i="23"/>
  <c r="O46" i="23"/>
  <c r="Q46" i="23"/>
  <c r="Q45" i="23" s="1"/>
  <c r="V46" i="23"/>
  <c r="V45" i="23" s="1"/>
  <c r="G47" i="23"/>
  <c r="M47" i="23" s="1"/>
  <c r="M45" i="23" s="1"/>
  <c r="I47" i="23"/>
  <c r="I45" i="23" s="1"/>
  <c r="K47" i="23"/>
  <c r="O47" i="23"/>
  <c r="Q47" i="23"/>
  <c r="V47" i="23"/>
  <c r="G48" i="23"/>
  <c r="I48" i="23"/>
  <c r="K48" i="23"/>
  <c r="M48" i="23"/>
  <c r="O48" i="23"/>
  <c r="Q48" i="23"/>
  <c r="V48" i="23"/>
  <c r="G49" i="23"/>
  <c r="M49" i="23" s="1"/>
  <c r="I49" i="23"/>
  <c r="K49" i="23"/>
  <c r="O49" i="23"/>
  <c r="Q49" i="23"/>
  <c r="V49" i="23"/>
  <c r="AE51" i="23"/>
  <c r="G28" i="22"/>
  <c r="G9" i="22"/>
  <c r="G8" i="22" s="1"/>
  <c r="I9" i="22"/>
  <c r="I8" i="22" s="1"/>
  <c r="K9" i="22"/>
  <c r="K8" i="22" s="1"/>
  <c r="M9" i="22"/>
  <c r="O9" i="22"/>
  <c r="O8" i="22" s="1"/>
  <c r="Q9" i="22"/>
  <c r="Q8" i="22" s="1"/>
  <c r="V9" i="22"/>
  <c r="G11" i="22"/>
  <c r="I11" i="22"/>
  <c r="K11" i="22"/>
  <c r="M11" i="22"/>
  <c r="O11" i="22"/>
  <c r="Q11" i="22"/>
  <c r="V11" i="22"/>
  <c r="V8" i="22" s="1"/>
  <c r="G13" i="22"/>
  <c r="M13" i="22" s="1"/>
  <c r="I13" i="22"/>
  <c r="K13" i="22"/>
  <c r="O13" i="22"/>
  <c r="Q13" i="22"/>
  <c r="V13" i="22"/>
  <c r="G15" i="22"/>
  <c r="I15" i="22"/>
  <c r="K15" i="22"/>
  <c r="M15" i="22"/>
  <c r="O15" i="22"/>
  <c r="Q15" i="22"/>
  <c r="V15" i="22"/>
  <c r="G17" i="22"/>
  <c r="M17" i="22" s="1"/>
  <c r="I17" i="22"/>
  <c r="K17" i="22"/>
  <c r="O17" i="22"/>
  <c r="Q17" i="22"/>
  <c r="V17" i="22"/>
  <c r="G19" i="22"/>
  <c r="I19" i="22"/>
  <c r="K19" i="22"/>
  <c r="M19" i="22"/>
  <c r="O19" i="22"/>
  <c r="Q19" i="22"/>
  <c r="V19" i="22"/>
  <c r="G21" i="22"/>
  <c r="I21" i="22"/>
  <c r="K21" i="22"/>
  <c r="M21" i="22"/>
  <c r="O21" i="22"/>
  <c r="Q21" i="22"/>
  <c r="V21" i="22"/>
  <c r="G23" i="22"/>
  <c r="I23" i="22"/>
  <c r="K23" i="22"/>
  <c r="M23" i="22"/>
  <c r="O23" i="22"/>
  <c r="Q23" i="22"/>
  <c r="V23" i="22"/>
  <c r="G25" i="22"/>
  <c r="I25" i="22"/>
  <c r="K25" i="22"/>
  <c r="M25" i="22"/>
  <c r="O25" i="22"/>
  <c r="Q25" i="22"/>
  <c r="V25" i="22"/>
  <c r="AE28" i="22"/>
  <c r="AF28" i="22"/>
  <c r="G56" i="21"/>
  <c r="G9" i="21"/>
  <c r="G8" i="21" s="1"/>
  <c r="I9" i="21"/>
  <c r="I8" i="21" s="1"/>
  <c r="K9" i="21"/>
  <c r="K8" i="21" s="1"/>
  <c r="M9" i="21"/>
  <c r="O9" i="21"/>
  <c r="O8" i="21" s="1"/>
  <c r="Q9" i="21"/>
  <c r="Q8" i="21" s="1"/>
  <c r="V9" i="21"/>
  <c r="G11" i="21"/>
  <c r="I11" i="21"/>
  <c r="K11" i="21"/>
  <c r="M11" i="21"/>
  <c r="O11" i="21"/>
  <c r="Q11" i="21"/>
  <c r="V11" i="21"/>
  <c r="V8" i="21" s="1"/>
  <c r="G13" i="21"/>
  <c r="M13" i="21" s="1"/>
  <c r="I13" i="21"/>
  <c r="K13" i="21"/>
  <c r="O13" i="21"/>
  <c r="Q13" i="21"/>
  <c r="V13" i="21"/>
  <c r="G15" i="21"/>
  <c r="I15" i="21"/>
  <c r="K15" i="21"/>
  <c r="M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Q19" i="21"/>
  <c r="V19" i="21"/>
  <c r="G22" i="21"/>
  <c r="G21" i="21" s="1"/>
  <c r="I22" i="21"/>
  <c r="I21" i="21" s="1"/>
  <c r="K22" i="21"/>
  <c r="K21" i="21" s="1"/>
  <c r="M22" i="21"/>
  <c r="O22" i="21"/>
  <c r="O21" i="21" s="1"/>
  <c r="Q22" i="21"/>
  <c r="V22" i="21"/>
  <c r="G24" i="21"/>
  <c r="I24" i="21"/>
  <c r="K24" i="21"/>
  <c r="M24" i="21"/>
  <c r="O24" i="21"/>
  <c r="Q24" i="21"/>
  <c r="Q21" i="21" s="1"/>
  <c r="V24" i="21"/>
  <c r="V21" i="21" s="1"/>
  <c r="G26" i="21"/>
  <c r="M26" i="21" s="1"/>
  <c r="I26" i="21"/>
  <c r="K26" i="21"/>
  <c r="O26" i="21"/>
  <c r="Q26" i="21"/>
  <c r="V26" i="21"/>
  <c r="G28" i="21"/>
  <c r="I28" i="21"/>
  <c r="K28" i="21"/>
  <c r="M28" i="21"/>
  <c r="O28" i="21"/>
  <c r="Q28" i="21"/>
  <c r="V28" i="21"/>
  <c r="G30" i="21"/>
  <c r="M30" i="21" s="1"/>
  <c r="I30" i="21"/>
  <c r="K30" i="21"/>
  <c r="O30" i="21"/>
  <c r="Q30" i="21"/>
  <c r="V30" i="21"/>
  <c r="G32" i="21"/>
  <c r="I32" i="21"/>
  <c r="K32" i="21"/>
  <c r="M32" i="21"/>
  <c r="O32" i="21"/>
  <c r="Q32" i="21"/>
  <c r="V32" i="21"/>
  <c r="G35" i="21"/>
  <c r="M35" i="21" s="1"/>
  <c r="I35" i="21"/>
  <c r="I34" i="21" s="1"/>
  <c r="K35" i="21"/>
  <c r="K34" i="21" s="1"/>
  <c r="O35" i="21"/>
  <c r="Q35" i="21"/>
  <c r="V35" i="21"/>
  <c r="G37" i="21"/>
  <c r="I37" i="21"/>
  <c r="K37" i="21"/>
  <c r="M37" i="21"/>
  <c r="O37" i="21"/>
  <c r="O34" i="21" s="1"/>
  <c r="Q37" i="21"/>
  <c r="Q34" i="21" s="1"/>
  <c r="V37" i="21"/>
  <c r="V34" i="21" s="1"/>
  <c r="G39" i="21"/>
  <c r="M39" i="21" s="1"/>
  <c r="I39" i="21"/>
  <c r="K39" i="21"/>
  <c r="O39" i="21"/>
  <c r="Q39" i="21"/>
  <c r="V39" i="21"/>
  <c r="G41" i="21"/>
  <c r="I41" i="21"/>
  <c r="K41" i="21"/>
  <c r="M41" i="21"/>
  <c r="O41" i="21"/>
  <c r="Q41" i="21"/>
  <c r="V41" i="21"/>
  <c r="G44" i="21"/>
  <c r="G43" i="21" s="1"/>
  <c r="I44" i="21"/>
  <c r="I43" i="21" s="1"/>
  <c r="K44" i="21"/>
  <c r="K43" i="21" s="1"/>
  <c r="M44" i="21"/>
  <c r="O44" i="21"/>
  <c r="O43" i="21" s="1"/>
  <c r="Q44" i="21"/>
  <c r="Q43" i="21" s="1"/>
  <c r="V44" i="21"/>
  <c r="G45" i="21"/>
  <c r="I45" i="21"/>
  <c r="K45" i="21"/>
  <c r="M45" i="21"/>
  <c r="O45" i="21"/>
  <c r="Q45" i="21"/>
  <c r="V45" i="21"/>
  <c r="V43" i="21" s="1"/>
  <c r="G46" i="21"/>
  <c r="M46" i="21" s="1"/>
  <c r="I46" i="21"/>
  <c r="K46" i="21"/>
  <c r="O46" i="21"/>
  <c r="Q46" i="21"/>
  <c r="V46" i="21"/>
  <c r="G47" i="21"/>
  <c r="I47" i="21"/>
  <c r="K47" i="21"/>
  <c r="M47" i="21"/>
  <c r="O47" i="21"/>
  <c r="Q47" i="21"/>
  <c r="V47" i="21"/>
  <c r="G48" i="21"/>
  <c r="M48" i="21" s="1"/>
  <c r="I48" i="21"/>
  <c r="K48" i="21"/>
  <c r="O48" i="21"/>
  <c r="Q48" i="21"/>
  <c r="V48" i="21"/>
  <c r="G49" i="21"/>
  <c r="I49" i="21"/>
  <c r="K49" i="21"/>
  <c r="M49" i="21"/>
  <c r="O49" i="21"/>
  <c r="Q49" i="21"/>
  <c r="V49" i="21"/>
  <c r="G50" i="21"/>
  <c r="M50" i="21" s="1"/>
  <c r="I50" i="21"/>
  <c r="K50" i="21"/>
  <c r="O50" i="21"/>
  <c r="Q50" i="21"/>
  <c r="V50" i="21"/>
  <c r="G51" i="21"/>
  <c r="M51" i="21" s="1"/>
  <c r="I51" i="21"/>
  <c r="K51" i="21"/>
  <c r="O51" i="21"/>
  <c r="Q51" i="21"/>
  <c r="V51" i="21"/>
  <c r="G53" i="21"/>
  <c r="I53" i="21"/>
  <c r="K53" i="21"/>
  <c r="M53" i="21"/>
  <c r="O53" i="21"/>
  <c r="Q53" i="21"/>
  <c r="V53" i="21"/>
  <c r="AE56" i="21"/>
  <c r="G80" i="20"/>
  <c r="V8" i="20"/>
  <c r="G9" i="20"/>
  <c r="G8" i="20" s="1"/>
  <c r="I9" i="20"/>
  <c r="I8" i="20" s="1"/>
  <c r="K9" i="20"/>
  <c r="K8" i="20" s="1"/>
  <c r="M9" i="20"/>
  <c r="O9" i="20"/>
  <c r="O8" i="20" s="1"/>
  <c r="Q9" i="20"/>
  <c r="V9" i="20"/>
  <c r="G11" i="20"/>
  <c r="I11" i="20"/>
  <c r="K11" i="20"/>
  <c r="M11" i="20"/>
  <c r="O11" i="20"/>
  <c r="Q11" i="20"/>
  <c r="V11" i="20"/>
  <c r="G13" i="20"/>
  <c r="M13" i="20" s="1"/>
  <c r="I13" i="20"/>
  <c r="K13" i="20"/>
  <c r="O13" i="20"/>
  <c r="Q13" i="20"/>
  <c r="V13" i="20"/>
  <c r="G15" i="20"/>
  <c r="I15" i="20"/>
  <c r="K15" i="20"/>
  <c r="M15" i="20"/>
  <c r="O15" i="20"/>
  <c r="Q15" i="20"/>
  <c r="Q8" i="20" s="1"/>
  <c r="V15" i="20"/>
  <c r="G17" i="20"/>
  <c r="M17" i="20" s="1"/>
  <c r="I17" i="20"/>
  <c r="K17" i="20"/>
  <c r="O17" i="20"/>
  <c r="Q17" i="20"/>
  <c r="V17" i="20"/>
  <c r="G19" i="20"/>
  <c r="M19" i="20" s="1"/>
  <c r="I19" i="20"/>
  <c r="K19" i="20"/>
  <c r="O19" i="20"/>
  <c r="Q19" i="20"/>
  <c r="V19" i="20"/>
  <c r="G21" i="20"/>
  <c r="I21" i="20"/>
  <c r="K21" i="20"/>
  <c r="M21" i="20"/>
  <c r="O21" i="20"/>
  <c r="Q21" i="20"/>
  <c r="V21" i="20"/>
  <c r="G24" i="20"/>
  <c r="I24" i="20"/>
  <c r="K24" i="20"/>
  <c r="M24" i="20"/>
  <c r="O24" i="20"/>
  <c r="O23" i="20" s="1"/>
  <c r="Q24" i="20"/>
  <c r="Q23" i="20" s="1"/>
  <c r="V24" i="20"/>
  <c r="V23" i="20" s="1"/>
  <c r="G26" i="20"/>
  <c r="M26" i="20" s="1"/>
  <c r="M23" i="20" s="1"/>
  <c r="I26" i="20"/>
  <c r="I23" i="20" s="1"/>
  <c r="K26" i="20"/>
  <c r="O26" i="20"/>
  <c r="Q26" i="20"/>
  <c r="V26" i="20"/>
  <c r="G28" i="20"/>
  <c r="I28" i="20"/>
  <c r="K28" i="20"/>
  <c r="M28" i="20"/>
  <c r="O28" i="20"/>
  <c r="Q28" i="20"/>
  <c r="V28" i="20"/>
  <c r="G30" i="20"/>
  <c r="M30" i="20" s="1"/>
  <c r="I30" i="20"/>
  <c r="K30" i="20"/>
  <c r="O30" i="20"/>
  <c r="Q30" i="20"/>
  <c r="V30" i="20"/>
  <c r="G32" i="20"/>
  <c r="I32" i="20"/>
  <c r="K32" i="20"/>
  <c r="K23" i="20" s="1"/>
  <c r="M32" i="20"/>
  <c r="O32" i="20"/>
  <c r="Q32" i="20"/>
  <c r="V32" i="20"/>
  <c r="G34" i="20"/>
  <c r="I34" i="20"/>
  <c r="K34" i="20"/>
  <c r="M34" i="20"/>
  <c r="O34" i="20"/>
  <c r="Q34" i="20"/>
  <c r="V34" i="20"/>
  <c r="G36" i="20"/>
  <c r="M36" i="20" s="1"/>
  <c r="I36" i="20"/>
  <c r="K36" i="20"/>
  <c r="O36" i="20"/>
  <c r="Q36" i="20"/>
  <c r="V36" i="20"/>
  <c r="O38" i="20"/>
  <c r="Q38" i="20"/>
  <c r="G39" i="20"/>
  <c r="M39" i="20" s="1"/>
  <c r="M38" i="20" s="1"/>
  <c r="I39" i="20"/>
  <c r="K39" i="20"/>
  <c r="O39" i="20"/>
  <c r="Q39" i="20"/>
  <c r="V39" i="20"/>
  <c r="G41" i="20"/>
  <c r="I41" i="20"/>
  <c r="K41" i="20"/>
  <c r="K38" i="20" s="1"/>
  <c r="M41" i="20"/>
  <c r="O41" i="20"/>
  <c r="Q41" i="20"/>
  <c r="V41" i="20"/>
  <c r="G43" i="20"/>
  <c r="I43" i="20"/>
  <c r="K43" i="20"/>
  <c r="M43" i="20"/>
  <c r="O43" i="20"/>
  <c r="Q43" i="20"/>
  <c r="V43" i="20"/>
  <c r="G45" i="20"/>
  <c r="M45" i="20" s="1"/>
  <c r="I45" i="20"/>
  <c r="I38" i="20" s="1"/>
  <c r="K45" i="20"/>
  <c r="O45" i="20"/>
  <c r="Q45" i="20"/>
  <c r="V45" i="20"/>
  <c r="V38" i="20" s="1"/>
  <c r="Q47" i="20"/>
  <c r="V47" i="20"/>
  <c r="G48" i="20"/>
  <c r="M48" i="20" s="1"/>
  <c r="M47" i="20" s="1"/>
  <c r="I48" i="20"/>
  <c r="I47" i="20" s="1"/>
  <c r="K48" i="20"/>
  <c r="O48" i="20"/>
  <c r="O47" i="20" s="1"/>
  <c r="Q48" i="20"/>
  <c r="V48" i="20"/>
  <c r="G50" i="20"/>
  <c r="I50" i="20"/>
  <c r="K50" i="20"/>
  <c r="M50" i="20"/>
  <c r="O50" i="20"/>
  <c r="Q50" i="20"/>
  <c r="V50" i="20"/>
  <c r="G52" i="20"/>
  <c r="I52" i="20"/>
  <c r="K52" i="20"/>
  <c r="K47" i="20" s="1"/>
  <c r="M52" i="20"/>
  <c r="O52" i="20"/>
  <c r="Q52" i="20"/>
  <c r="V52" i="20"/>
  <c r="G54" i="20"/>
  <c r="I54" i="20"/>
  <c r="K54" i="20"/>
  <c r="M54" i="20"/>
  <c r="O54" i="20"/>
  <c r="Q54" i="20"/>
  <c r="V54" i="20"/>
  <c r="V56" i="20"/>
  <c r="G57" i="20"/>
  <c r="M57" i="20" s="1"/>
  <c r="I57" i="20"/>
  <c r="I56" i="20" s="1"/>
  <c r="K57" i="20"/>
  <c r="K56" i="20" s="1"/>
  <c r="O57" i="20"/>
  <c r="Q57" i="20"/>
  <c r="Q56" i="20" s="1"/>
  <c r="V57" i="20"/>
  <c r="G59" i="20"/>
  <c r="M59" i="20" s="1"/>
  <c r="I59" i="20"/>
  <c r="K59" i="20"/>
  <c r="O59" i="20"/>
  <c r="O56" i="20" s="1"/>
  <c r="Q59" i="20"/>
  <c r="V59" i="20"/>
  <c r="G61" i="20"/>
  <c r="M61" i="20" s="1"/>
  <c r="I61" i="20"/>
  <c r="K61" i="20"/>
  <c r="O61" i="20"/>
  <c r="Q61" i="20"/>
  <c r="V61" i="20"/>
  <c r="G63" i="20"/>
  <c r="I63" i="20"/>
  <c r="K63" i="20"/>
  <c r="M63" i="20"/>
  <c r="O63" i="20"/>
  <c r="Q63" i="20"/>
  <c r="V63" i="20"/>
  <c r="G65" i="20"/>
  <c r="I65" i="20"/>
  <c r="K65" i="20"/>
  <c r="M65" i="20"/>
  <c r="O65" i="20"/>
  <c r="Q65" i="20"/>
  <c r="V65" i="20"/>
  <c r="I67" i="20"/>
  <c r="G68" i="20"/>
  <c r="I68" i="20"/>
  <c r="K68" i="20"/>
  <c r="M68" i="20"/>
  <c r="O68" i="20"/>
  <c r="Q68" i="20"/>
  <c r="Q67" i="20" s="1"/>
  <c r="V68" i="20"/>
  <c r="V67" i="20" s="1"/>
  <c r="G69" i="20"/>
  <c r="M69" i="20" s="1"/>
  <c r="M67" i="20" s="1"/>
  <c r="I69" i="20"/>
  <c r="K69" i="20"/>
  <c r="O69" i="20"/>
  <c r="O67" i="20" s="1"/>
  <c r="Q69" i="20"/>
  <c r="V69" i="20"/>
  <c r="G70" i="20"/>
  <c r="I70" i="20"/>
  <c r="K70" i="20"/>
  <c r="M70" i="20"/>
  <c r="O70" i="20"/>
  <c r="Q70" i="20"/>
  <c r="V70" i="20"/>
  <c r="G71" i="20"/>
  <c r="M71" i="20" s="1"/>
  <c r="I71" i="20"/>
  <c r="K71" i="20"/>
  <c r="K67" i="20" s="1"/>
  <c r="O71" i="20"/>
  <c r="Q71" i="20"/>
  <c r="V71" i="20"/>
  <c r="G72" i="20"/>
  <c r="I72" i="20"/>
  <c r="K72" i="20"/>
  <c r="M72" i="20"/>
  <c r="O72" i="20"/>
  <c r="Q72" i="20"/>
  <c r="V72" i="20"/>
  <c r="G73" i="20"/>
  <c r="M73" i="20" s="1"/>
  <c r="I73" i="20"/>
  <c r="K73" i="20"/>
  <c r="O73" i="20"/>
  <c r="Q73" i="20"/>
  <c r="V73" i="20"/>
  <c r="G74" i="20"/>
  <c r="M74" i="20" s="1"/>
  <c r="I74" i="20"/>
  <c r="K74" i="20"/>
  <c r="O74" i="20"/>
  <c r="Q74" i="20"/>
  <c r="V74" i="20"/>
  <c r="G75" i="20"/>
  <c r="M75" i="20" s="1"/>
  <c r="I75" i="20"/>
  <c r="K75" i="20"/>
  <c r="O75" i="20"/>
  <c r="Q75" i="20"/>
  <c r="V75" i="20"/>
  <c r="G77" i="20"/>
  <c r="M77" i="20" s="1"/>
  <c r="I77" i="20"/>
  <c r="K77" i="20"/>
  <c r="O77" i="20"/>
  <c r="Q77" i="20"/>
  <c r="V77" i="20"/>
  <c r="AE80" i="20"/>
  <c r="G74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2" i="19"/>
  <c r="G21" i="19" s="1"/>
  <c r="I22" i="19"/>
  <c r="I21" i="19" s="1"/>
  <c r="K22" i="19"/>
  <c r="K21" i="19" s="1"/>
  <c r="M22" i="19"/>
  <c r="O22" i="19"/>
  <c r="O21" i="19" s="1"/>
  <c r="Q22" i="19"/>
  <c r="V22" i="19"/>
  <c r="G24" i="19"/>
  <c r="I24" i="19"/>
  <c r="K24" i="19"/>
  <c r="M24" i="19"/>
  <c r="O24" i="19"/>
  <c r="Q24" i="19"/>
  <c r="Q21" i="19" s="1"/>
  <c r="V24" i="19"/>
  <c r="V21" i="19" s="1"/>
  <c r="G26" i="19"/>
  <c r="M26" i="19" s="1"/>
  <c r="I26" i="19"/>
  <c r="K26" i="19"/>
  <c r="O26" i="19"/>
  <c r="Q26" i="19"/>
  <c r="V26" i="19"/>
  <c r="G28" i="19"/>
  <c r="I28" i="19"/>
  <c r="K28" i="19"/>
  <c r="M28" i="19"/>
  <c r="O28" i="19"/>
  <c r="Q28" i="19"/>
  <c r="V28" i="19"/>
  <c r="G30" i="19"/>
  <c r="M30" i="19" s="1"/>
  <c r="I30" i="19"/>
  <c r="K30" i="19"/>
  <c r="O30" i="19"/>
  <c r="Q30" i="19"/>
  <c r="V30" i="19"/>
  <c r="G32" i="19"/>
  <c r="I32" i="19"/>
  <c r="K32" i="19"/>
  <c r="M32" i="19"/>
  <c r="O32" i="19"/>
  <c r="Q32" i="19"/>
  <c r="V32" i="19"/>
  <c r="G34" i="19"/>
  <c r="I34" i="19"/>
  <c r="K34" i="19"/>
  <c r="M34" i="19"/>
  <c r="O34" i="19"/>
  <c r="Q34" i="19"/>
  <c r="V34" i="19"/>
  <c r="G36" i="19"/>
  <c r="M36" i="19" s="1"/>
  <c r="I36" i="19"/>
  <c r="K36" i="19"/>
  <c r="O36" i="19"/>
  <c r="Q36" i="19"/>
  <c r="V36" i="19"/>
  <c r="G38" i="19"/>
  <c r="I38" i="19"/>
  <c r="K38" i="19"/>
  <c r="M38" i="19"/>
  <c r="O38" i="19"/>
  <c r="Q38" i="19"/>
  <c r="V38" i="19"/>
  <c r="G40" i="19"/>
  <c r="G41" i="19"/>
  <c r="I41" i="19"/>
  <c r="I40" i="19" s="1"/>
  <c r="K41" i="19"/>
  <c r="K40" i="19" s="1"/>
  <c r="M41" i="19"/>
  <c r="M40" i="19" s="1"/>
  <c r="O41" i="19"/>
  <c r="O40" i="19" s="1"/>
  <c r="Q41" i="19"/>
  <c r="Q40" i="19" s="1"/>
  <c r="V41" i="19"/>
  <c r="V40" i="19" s="1"/>
  <c r="G43" i="19"/>
  <c r="M43" i="19" s="1"/>
  <c r="I43" i="19"/>
  <c r="K43" i="19"/>
  <c r="O43" i="19"/>
  <c r="Q43" i="19"/>
  <c r="V43" i="19"/>
  <c r="G45" i="19"/>
  <c r="K45" i="19"/>
  <c r="G46" i="19"/>
  <c r="I46" i="19"/>
  <c r="K46" i="19"/>
  <c r="M46" i="19"/>
  <c r="O46" i="19"/>
  <c r="O45" i="19" s="1"/>
  <c r="Q46" i="19"/>
  <c r="Q45" i="19" s="1"/>
  <c r="V46" i="19"/>
  <c r="V45" i="19" s="1"/>
  <c r="G48" i="19"/>
  <c r="M48" i="19" s="1"/>
  <c r="M45" i="19" s="1"/>
  <c r="I48" i="19"/>
  <c r="I45" i="19" s="1"/>
  <c r="K48" i="19"/>
  <c r="O48" i="19"/>
  <c r="Q48" i="19"/>
  <c r="V48" i="19"/>
  <c r="Q50" i="19"/>
  <c r="G51" i="19"/>
  <c r="M51" i="19" s="1"/>
  <c r="M50" i="19" s="1"/>
  <c r="I51" i="19"/>
  <c r="K51" i="19"/>
  <c r="O51" i="19"/>
  <c r="Q51" i="19"/>
  <c r="V51" i="19"/>
  <c r="G53" i="19"/>
  <c r="G50" i="19" s="1"/>
  <c r="I53" i="19"/>
  <c r="I50" i="19" s="1"/>
  <c r="K53" i="19"/>
  <c r="K50" i="19" s="1"/>
  <c r="M53" i="19"/>
  <c r="O53" i="19"/>
  <c r="O50" i="19" s="1"/>
  <c r="Q53" i="19"/>
  <c r="V53" i="19"/>
  <c r="G55" i="19"/>
  <c r="I55" i="19"/>
  <c r="K55" i="19"/>
  <c r="M55" i="19"/>
  <c r="O55" i="19"/>
  <c r="Q55" i="19"/>
  <c r="V55" i="19"/>
  <c r="V50" i="19" s="1"/>
  <c r="G57" i="19"/>
  <c r="M57" i="19" s="1"/>
  <c r="I57" i="19"/>
  <c r="K57" i="19"/>
  <c r="O57" i="19"/>
  <c r="Q57" i="19"/>
  <c r="V57" i="19"/>
  <c r="G59" i="19"/>
  <c r="I59" i="19"/>
  <c r="K59" i="19"/>
  <c r="M59" i="19"/>
  <c r="O59" i="19"/>
  <c r="Q59" i="19"/>
  <c r="V59" i="19"/>
  <c r="G61" i="19"/>
  <c r="M61" i="19" s="1"/>
  <c r="I61" i="19"/>
  <c r="K61" i="19"/>
  <c r="O61" i="19"/>
  <c r="Q61" i="19"/>
  <c r="V61" i="19"/>
  <c r="K63" i="19"/>
  <c r="G64" i="19"/>
  <c r="M64" i="19" s="1"/>
  <c r="I64" i="19"/>
  <c r="K64" i="19"/>
  <c r="O64" i="19"/>
  <c r="Q64" i="19"/>
  <c r="V64" i="19"/>
  <c r="V63" i="19" s="1"/>
  <c r="G65" i="19"/>
  <c r="G63" i="19" s="1"/>
  <c r="I65" i="19"/>
  <c r="I63" i="19" s="1"/>
  <c r="K65" i="19"/>
  <c r="O65" i="19"/>
  <c r="Q65" i="19"/>
  <c r="V65" i="19"/>
  <c r="G66" i="19"/>
  <c r="I66" i="19"/>
  <c r="K66" i="19"/>
  <c r="M66" i="19"/>
  <c r="O66" i="19"/>
  <c r="Q66" i="19"/>
  <c r="Q63" i="19" s="1"/>
  <c r="V66" i="19"/>
  <c r="G67" i="19"/>
  <c r="M67" i="19" s="1"/>
  <c r="I67" i="19"/>
  <c r="K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1" i="19"/>
  <c r="I71" i="19"/>
  <c r="K71" i="19"/>
  <c r="M71" i="19"/>
  <c r="O71" i="19"/>
  <c r="O63" i="19" s="1"/>
  <c r="Q71" i="19"/>
  <c r="V71" i="19"/>
  <c r="AE74" i="19"/>
  <c r="G129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3" i="18"/>
  <c r="I33" i="18"/>
  <c r="K33" i="18"/>
  <c r="M33" i="18"/>
  <c r="O33" i="18"/>
  <c r="Q33" i="18"/>
  <c r="V33" i="18"/>
  <c r="G35" i="18"/>
  <c r="I35" i="18"/>
  <c r="K35" i="18"/>
  <c r="M35" i="18"/>
  <c r="O35" i="18"/>
  <c r="Q35" i="18"/>
  <c r="V35" i="18"/>
  <c r="G37" i="18"/>
  <c r="M37" i="18" s="1"/>
  <c r="I37" i="18"/>
  <c r="K37" i="18"/>
  <c r="O37" i="18"/>
  <c r="Q37" i="18"/>
  <c r="V37" i="18"/>
  <c r="G40" i="18"/>
  <c r="M40" i="18" s="1"/>
  <c r="I40" i="18"/>
  <c r="K40" i="18"/>
  <c r="O40" i="18"/>
  <c r="Q40" i="18"/>
  <c r="V40" i="18"/>
  <c r="G42" i="18"/>
  <c r="I42" i="18"/>
  <c r="I39" i="18" s="1"/>
  <c r="K42" i="18"/>
  <c r="K39" i="18" s="1"/>
  <c r="M42" i="18"/>
  <c r="O42" i="18"/>
  <c r="O39" i="18" s="1"/>
  <c r="Q42" i="18"/>
  <c r="Q39" i="18" s="1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V39" i="18" s="1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M62" i="18" s="1"/>
  <c r="I62" i="18"/>
  <c r="K62" i="18"/>
  <c r="O62" i="18"/>
  <c r="Q62" i="18"/>
  <c r="V62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I68" i="18"/>
  <c r="K68" i="18"/>
  <c r="M68" i="18"/>
  <c r="O68" i="18"/>
  <c r="Q68" i="18"/>
  <c r="V68" i="18"/>
  <c r="K70" i="18"/>
  <c r="G71" i="18"/>
  <c r="I71" i="18"/>
  <c r="K71" i="18"/>
  <c r="M71" i="18"/>
  <c r="O71" i="18"/>
  <c r="O70" i="18" s="1"/>
  <c r="Q71" i="18"/>
  <c r="Q70" i="18" s="1"/>
  <c r="V71" i="18"/>
  <c r="V70" i="18" s="1"/>
  <c r="G73" i="18"/>
  <c r="M73" i="18" s="1"/>
  <c r="I73" i="18"/>
  <c r="I70" i="18" s="1"/>
  <c r="K73" i="18"/>
  <c r="O73" i="18"/>
  <c r="Q73" i="18"/>
  <c r="V73" i="18"/>
  <c r="G75" i="18"/>
  <c r="I75" i="18"/>
  <c r="K75" i="18"/>
  <c r="M75" i="18"/>
  <c r="O75" i="18"/>
  <c r="Q75" i="18"/>
  <c r="V75" i="18"/>
  <c r="G77" i="18"/>
  <c r="M77" i="18" s="1"/>
  <c r="I77" i="18"/>
  <c r="K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M83" i="18" s="1"/>
  <c r="I83" i="18"/>
  <c r="K83" i="18"/>
  <c r="O83" i="18"/>
  <c r="Q83" i="18"/>
  <c r="V83" i="18"/>
  <c r="G85" i="18"/>
  <c r="M85" i="18" s="1"/>
  <c r="I85" i="18"/>
  <c r="K85" i="18"/>
  <c r="O85" i="18"/>
  <c r="Q85" i="18"/>
  <c r="V85" i="18"/>
  <c r="G87" i="18"/>
  <c r="G88" i="18"/>
  <c r="I88" i="18"/>
  <c r="I87" i="18" s="1"/>
  <c r="K88" i="18"/>
  <c r="K87" i="18" s="1"/>
  <c r="M88" i="18"/>
  <c r="M87" i="18" s="1"/>
  <c r="O88" i="18"/>
  <c r="O87" i="18" s="1"/>
  <c r="Q88" i="18"/>
  <c r="Q87" i="18" s="1"/>
  <c r="V88" i="18"/>
  <c r="G90" i="18"/>
  <c r="I90" i="18"/>
  <c r="K90" i="18"/>
  <c r="M90" i="18"/>
  <c r="O90" i="18"/>
  <c r="Q90" i="18"/>
  <c r="V90" i="18"/>
  <c r="V87" i="18" s="1"/>
  <c r="G92" i="18"/>
  <c r="I92" i="18"/>
  <c r="K92" i="18"/>
  <c r="M92" i="18"/>
  <c r="O92" i="18"/>
  <c r="Q92" i="18"/>
  <c r="V92" i="18"/>
  <c r="G94" i="18"/>
  <c r="I94" i="18"/>
  <c r="K94" i="18"/>
  <c r="M94" i="18"/>
  <c r="O94" i="18"/>
  <c r="Q94" i="18"/>
  <c r="V94" i="18"/>
  <c r="G96" i="18"/>
  <c r="M96" i="18" s="1"/>
  <c r="I96" i="18"/>
  <c r="K96" i="18"/>
  <c r="O96" i="18"/>
  <c r="Q96" i="18"/>
  <c r="V96" i="18"/>
  <c r="G98" i="18"/>
  <c r="I98" i="18"/>
  <c r="K98" i="18"/>
  <c r="M98" i="18"/>
  <c r="O98" i="18"/>
  <c r="Q98" i="18"/>
  <c r="V98" i="18"/>
  <c r="G100" i="18"/>
  <c r="M100" i="18" s="1"/>
  <c r="I100" i="18"/>
  <c r="K100" i="18"/>
  <c r="O100" i="18"/>
  <c r="Q100" i="18"/>
  <c r="V100" i="18"/>
  <c r="G102" i="18"/>
  <c r="I102" i="18"/>
  <c r="K102" i="18"/>
  <c r="M102" i="18"/>
  <c r="O102" i="18"/>
  <c r="Q102" i="18"/>
  <c r="V102" i="18"/>
  <c r="G105" i="18"/>
  <c r="M105" i="18" s="1"/>
  <c r="I105" i="18"/>
  <c r="I104" i="18" s="1"/>
  <c r="K105" i="18"/>
  <c r="K104" i="18" s="1"/>
  <c r="O105" i="18"/>
  <c r="Q105" i="18"/>
  <c r="Q104" i="18" s="1"/>
  <c r="V105" i="18"/>
  <c r="G107" i="18"/>
  <c r="M107" i="18" s="1"/>
  <c r="I107" i="18"/>
  <c r="K107" i="18"/>
  <c r="O107" i="18"/>
  <c r="O104" i="18" s="1"/>
  <c r="Q107" i="18"/>
  <c r="V107" i="18"/>
  <c r="V104" i="18" s="1"/>
  <c r="G109" i="18"/>
  <c r="M109" i="18" s="1"/>
  <c r="I109" i="18"/>
  <c r="K109" i="18"/>
  <c r="O109" i="18"/>
  <c r="Q109" i="18"/>
  <c r="V109" i="18"/>
  <c r="G111" i="18"/>
  <c r="I111" i="18"/>
  <c r="K111" i="18"/>
  <c r="M111" i="18"/>
  <c r="O111" i="18"/>
  <c r="Q111" i="18"/>
  <c r="V111" i="18"/>
  <c r="G113" i="18"/>
  <c r="I113" i="18"/>
  <c r="K113" i="18"/>
  <c r="M113" i="18"/>
  <c r="O113" i="18"/>
  <c r="Q113" i="18"/>
  <c r="V113" i="18"/>
  <c r="G116" i="18"/>
  <c r="I116" i="18"/>
  <c r="K116" i="18"/>
  <c r="M116" i="18"/>
  <c r="O116" i="18"/>
  <c r="O115" i="18" s="1"/>
  <c r="Q116" i="18"/>
  <c r="Q115" i="18" s="1"/>
  <c r="V116" i="18"/>
  <c r="V115" i="18" s="1"/>
  <c r="G117" i="18"/>
  <c r="M117" i="18" s="1"/>
  <c r="M115" i="18" s="1"/>
  <c r="I117" i="18"/>
  <c r="I115" i="18" s="1"/>
  <c r="K117" i="18"/>
  <c r="O117" i="18"/>
  <c r="Q117" i="18"/>
  <c r="V117" i="18"/>
  <c r="G118" i="18"/>
  <c r="I118" i="18"/>
  <c r="K118" i="18"/>
  <c r="M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M122" i="18" s="1"/>
  <c r="I122" i="18"/>
  <c r="K122" i="18"/>
  <c r="K115" i="18" s="1"/>
  <c r="O122" i="18"/>
  <c r="Q122" i="18"/>
  <c r="V122" i="18"/>
  <c r="G123" i="18"/>
  <c r="M123" i="18" s="1"/>
  <c r="I123" i="18"/>
  <c r="K123" i="18"/>
  <c r="O123" i="18"/>
  <c r="Q123" i="18"/>
  <c r="V123" i="18"/>
  <c r="G124" i="18"/>
  <c r="M124" i="18" s="1"/>
  <c r="I124" i="18"/>
  <c r="K124" i="18"/>
  <c r="O124" i="18"/>
  <c r="Q124" i="18"/>
  <c r="V124" i="18"/>
  <c r="G126" i="18"/>
  <c r="I126" i="18"/>
  <c r="K126" i="18"/>
  <c r="M126" i="18"/>
  <c r="O126" i="18"/>
  <c r="Q126" i="18"/>
  <c r="V126" i="18"/>
  <c r="AE129" i="18"/>
  <c r="G52" i="17"/>
  <c r="BA45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6" i="17"/>
  <c r="M16" i="17" s="1"/>
  <c r="I16" i="17"/>
  <c r="I15" i="17" s="1"/>
  <c r="K16" i="17"/>
  <c r="K15" i="17" s="1"/>
  <c r="O16" i="17"/>
  <c r="Q16" i="17"/>
  <c r="Q15" i="17" s="1"/>
  <c r="V16" i="17"/>
  <c r="G17" i="17"/>
  <c r="M17" i="17" s="1"/>
  <c r="I17" i="17"/>
  <c r="K17" i="17"/>
  <c r="O17" i="17"/>
  <c r="O15" i="17" s="1"/>
  <c r="Q17" i="17"/>
  <c r="V17" i="17"/>
  <c r="V15" i="17" s="1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G31" i="17"/>
  <c r="I31" i="17"/>
  <c r="I30" i="17" s="1"/>
  <c r="K31" i="17"/>
  <c r="K30" i="17" s="1"/>
  <c r="M31" i="17"/>
  <c r="M30" i="17" s="1"/>
  <c r="O31" i="17"/>
  <c r="O30" i="17" s="1"/>
  <c r="Q31" i="17"/>
  <c r="Q30" i="17" s="1"/>
  <c r="V31" i="17"/>
  <c r="G32" i="17"/>
  <c r="I32" i="17"/>
  <c r="K32" i="17"/>
  <c r="M32" i="17"/>
  <c r="O32" i="17"/>
  <c r="Q32" i="17"/>
  <c r="V32" i="17"/>
  <c r="V30" i="17" s="1"/>
  <c r="G34" i="17"/>
  <c r="I34" i="17"/>
  <c r="I33" i="17" s="1"/>
  <c r="K34" i="17"/>
  <c r="M34" i="17"/>
  <c r="O34" i="17"/>
  <c r="O33" i="17" s="1"/>
  <c r="Q34" i="17"/>
  <c r="Q33" i="17" s="1"/>
  <c r="V34" i="17"/>
  <c r="V33" i="17" s="1"/>
  <c r="G35" i="17"/>
  <c r="M35" i="17" s="1"/>
  <c r="M33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K33" i="17" s="1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6" i="17"/>
  <c r="K46" i="17"/>
  <c r="G47" i="17"/>
  <c r="I47" i="17"/>
  <c r="I46" i="17" s="1"/>
  <c r="K47" i="17"/>
  <c r="M47" i="17"/>
  <c r="O47" i="17"/>
  <c r="O46" i="17" s="1"/>
  <c r="Q47" i="17"/>
  <c r="Q46" i="17" s="1"/>
  <c r="V47" i="17"/>
  <c r="V46" i="17" s="1"/>
  <c r="G48" i="17"/>
  <c r="M48" i="17" s="1"/>
  <c r="M46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AE52" i="17"/>
  <c r="AF52" i="17"/>
  <c r="G253" i="16"/>
  <c r="BA227" i="16"/>
  <c r="BA225" i="16"/>
  <c r="BA221" i="16"/>
  <c r="BA123" i="16"/>
  <c r="BA121" i="16"/>
  <c r="BA119" i="16"/>
  <c r="BA114" i="16"/>
  <c r="BA112" i="16"/>
  <c r="BA92" i="16"/>
  <c r="BA90" i="16"/>
  <c r="BA88" i="16"/>
  <c r="BA86" i="16"/>
  <c r="BA84" i="16"/>
  <c r="BA82" i="16"/>
  <c r="BA80" i="16"/>
  <c r="BA78" i="16"/>
  <c r="BA76" i="16"/>
  <c r="BA74" i="16"/>
  <c r="BA72" i="16"/>
  <c r="BA70" i="16"/>
  <c r="BA16" i="16"/>
  <c r="BA14" i="16"/>
  <c r="BA12" i="16"/>
  <c r="BA10" i="16"/>
  <c r="O8" i="16"/>
  <c r="G9" i="16"/>
  <c r="G8" i="16" s="1"/>
  <c r="I9" i="16"/>
  <c r="I8" i="16" s="1"/>
  <c r="K9" i="16"/>
  <c r="K8" i="16" s="1"/>
  <c r="M9" i="16"/>
  <c r="O9" i="16"/>
  <c r="Q9" i="16"/>
  <c r="Q8" i="16" s="1"/>
  <c r="V9" i="16"/>
  <c r="G11" i="16"/>
  <c r="I11" i="16"/>
  <c r="K11" i="16"/>
  <c r="M11" i="16"/>
  <c r="O11" i="16"/>
  <c r="Q11" i="16"/>
  <c r="V11" i="16"/>
  <c r="V8" i="16" s="1"/>
  <c r="G13" i="16"/>
  <c r="M13" i="16" s="1"/>
  <c r="I13" i="16"/>
  <c r="K13" i="16"/>
  <c r="O13" i="16"/>
  <c r="Q13" i="16"/>
  <c r="V13" i="16"/>
  <c r="G15" i="16"/>
  <c r="M15" i="16" s="1"/>
  <c r="I15" i="16"/>
  <c r="K15" i="16"/>
  <c r="O15" i="16"/>
  <c r="Q15" i="16"/>
  <c r="V15" i="16"/>
  <c r="G18" i="16"/>
  <c r="I18" i="16"/>
  <c r="I17" i="16" s="1"/>
  <c r="K18" i="16"/>
  <c r="K17" i="16" s="1"/>
  <c r="M18" i="16"/>
  <c r="O18" i="16"/>
  <c r="O17" i="16" s="1"/>
  <c r="Q18" i="16"/>
  <c r="V18" i="16"/>
  <c r="V17" i="16" s="1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Q17" i="16" s="1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M29" i="16" s="1"/>
  <c r="I29" i="16"/>
  <c r="K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2" i="16"/>
  <c r="I42" i="16"/>
  <c r="I41" i="16" s="1"/>
  <c r="K42" i="16"/>
  <c r="K41" i="16" s="1"/>
  <c r="M42" i="16"/>
  <c r="O42" i="16"/>
  <c r="O41" i="16" s="1"/>
  <c r="Q42" i="16"/>
  <c r="Q41" i="16" s="1"/>
  <c r="V42" i="16"/>
  <c r="V41" i="16" s="1"/>
  <c r="G44" i="16"/>
  <c r="I44" i="16"/>
  <c r="K44" i="16"/>
  <c r="M44" i="16"/>
  <c r="O44" i="16"/>
  <c r="Q44" i="16"/>
  <c r="V44" i="16"/>
  <c r="G46" i="16"/>
  <c r="I46" i="16"/>
  <c r="K46" i="16"/>
  <c r="M46" i="16"/>
  <c r="O46" i="16"/>
  <c r="Q46" i="16"/>
  <c r="V46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Q52" i="16"/>
  <c r="V52" i="16"/>
  <c r="G54" i="16"/>
  <c r="M54" i="16" s="1"/>
  <c r="I54" i="16"/>
  <c r="K54" i="16"/>
  <c r="O54" i="16"/>
  <c r="Q54" i="16"/>
  <c r="V54" i="16"/>
  <c r="G56" i="16"/>
  <c r="I56" i="16"/>
  <c r="K56" i="16"/>
  <c r="M56" i="16"/>
  <c r="O56" i="16"/>
  <c r="Q56" i="16"/>
  <c r="V56" i="16"/>
  <c r="G58" i="16"/>
  <c r="I58" i="16"/>
  <c r="K58" i="16"/>
  <c r="M58" i="16"/>
  <c r="O58" i="16"/>
  <c r="Q58" i="16"/>
  <c r="V58" i="16"/>
  <c r="G60" i="16"/>
  <c r="M60" i="16" s="1"/>
  <c r="I60" i="16"/>
  <c r="K60" i="16"/>
  <c r="O60" i="16"/>
  <c r="Q60" i="16"/>
  <c r="V60" i="16"/>
  <c r="G62" i="16"/>
  <c r="M62" i="16" s="1"/>
  <c r="I62" i="16"/>
  <c r="K62" i="16"/>
  <c r="O62" i="16"/>
  <c r="Q62" i="16"/>
  <c r="V62" i="16"/>
  <c r="G64" i="16"/>
  <c r="M64" i="16" s="1"/>
  <c r="I64" i="16"/>
  <c r="K64" i="16"/>
  <c r="O64" i="16"/>
  <c r="Q64" i="16"/>
  <c r="V64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9" i="16"/>
  <c r="I69" i="16"/>
  <c r="I68" i="16" s="1"/>
  <c r="K69" i="16"/>
  <c r="M69" i="16"/>
  <c r="O69" i="16"/>
  <c r="O68" i="16" s="1"/>
  <c r="Q69" i="16"/>
  <c r="Q68" i="16" s="1"/>
  <c r="V69" i="16"/>
  <c r="V68" i="16" s="1"/>
  <c r="G71" i="16"/>
  <c r="M71" i="16" s="1"/>
  <c r="I71" i="16"/>
  <c r="K71" i="16"/>
  <c r="O71" i="16"/>
  <c r="Q71" i="16"/>
  <c r="V71" i="16"/>
  <c r="G73" i="16"/>
  <c r="I73" i="16"/>
  <c r="K73" i="16"/>
  <c r="M73" i="16"/>
  <c r="O73" i="16"/>
  <c r="Q73" i="16"/>
  <c r="V73" i="16"/>
  <c r="G75" i="16"/>
  <c r="M75" i="16" s="1"/>
  <c r="I75" i="16"/>
  <c r="K75" i="16"/>
  <c r="O75" i="16"/>
  <c r="Q75" i="16"/>
  <c r="V75" i="16"/>
  <c r="G77" i="16"/>
  <c r="I77" i="16"/>
  <c r="K77" i="16"/>
  <c r="M77" i="16"/>
  <c r="O77" i="16"/>
  <c r="Q77" i="16"/>
  <c r="V77" i="16"/>
  <c r="G79" i="16"/>
  <c r="M79" i="16" s="1"/>
  <c r="I79" i="16"/>
  <c r="K79" i="16"/>
  <c r="K68" i="16" s="1"/>
  <c r="O79" i="16"/>
  <c r="Q79" i="16"/>
  <c r="V79" i="16"/>
  <c r="G81" i="16"/>
  <c r="M81" i="16" s="1"/>
  <c r="I81" i="16"/>
  <c r="K81" i="16"/>
  <c r="O81" i="16"/>
  <c r="Q81" i="16"/>
  <c r="V81" i="16"/>
  <c r="G83" i="16"/>
  <c r="M83" i="16" s="1"/>
  <c r="I83" i="16"/>
  <c r="K83" i="16"/>
  <c r="O83" i="16"/>
  <c r="Q83" i="16"/>
  <c r="V83" i="16"/>
  <c r="G85" i="16"/>
  <c r="M85" i="16" s="1"/>
  <c r="I85" i="16"/>
  <c r="K85" i="16"/>
  <c r="O85" i="16"/>
  <c r="Q85" i="16"/>
  <c r="V85" i="16"/>
  <c r="G87" i="16"/>
  <c r="I87" i="16"/>
  <c r="K87" i="16"/>
  <c r="M87" i="16"/>
  <c r="O87" i="16"/>
  <c r="Q87" i="16"/>
  <c r="V87" i="16"/>
  <c r="G89" i="16"/>
  <c r="I89" i="16"/>
  <c r="K89" i="16"/>
  <c r="M89" i="16"/>
  <c r="O89" i="16"/>
  <c r="Q89" i="16"/>
  <c r="V89" i="16"/>
  <c r="G91" i="16"/>
  <c r="I91" i="16"/>
  <c r="K91" i="16"/>
  <c r="M91" i="16"/>
  <c r="O91" i="16"/>
  <c r="Q91" i="16"/>
  <c r="V91" i="16"/>
  <c r="G93" i="16"/>
  <c r="I93" i="16"/>
  <c r="K93" i="16"/>
  <c r="M93" i="16"/>
  <c r="O93" i="16"/>
  <c r="Q93" i="16"/>
  <c r="V93" i="16"/>
  <c r="G94" i="16"/>
  <c r="M94" i="16" s="1"/>
  <c r="I94" i="16"/>
  <c r="K94" i="16"/>
  <c r="O94" i="16"/>
  <c r="Q94" i="16"/>
  <c r="V94" i="16"/>
  <c r="G96" i="16"/>
  <c r="M96" i="16" s="1"/>
  <c r="I96" i="16"/>
  <c r="K96" i="16"/>
  <c r="O96" i="16"/>
  <c r="O95" i="16" s="1"/>
  <c r="Q96" i="16"/>
  <c r="V96" i="16"/>
  <c r="G97" i="16"/>
  <c r="G95" i="16" s="1"/>
  <c r="I97" i="16"/>
  <c r="I95" i="16" s="1"/>
  <c r="K97" i="16"/>
  <c r="K95" i="16" s="1"/>
  <c r="M97" i="16"/>
  <c r="O97" i="16"/>
  <c r="Q97" i="16"/>
  <c r="V97" i="16"/>
  <c r="G98" i="16"/>
  <c r="I98" i="16"/>
  <c r="K98" i="16"/>
  <c r="M98" i="16"/>
  <c r="O98" i="16"/>
  <c r="Q98" i="16"/>
  <c r="V98" i="16"/>
  <c r="G99" i="16"/>
  <c r="M99" i="16" s="1"/>
  <c r="I99" i="16"/>
  <c r="K99" i="16"/>
  <c r="O99" i="16"/>
  <c r="Q99" i="16"/>
  <c r="V99" i="16"/>
  <c r="G100" i="16"/>
  <c r="M100" i="16" s="1"/>
  <c r="I100" i="16"/>
  <c r="K100" i="16"/>
  <c r="O100" i="16"/>
  <c r="Q100" i="16"/>
  <c r="V100" i="16"/>
  <c r="V95" i="16" s="1"/>
  <c r="G101" i="16"/>
  <c r="M101" i="16" s="1"/>
  <c r="I101" i="16"/>
  <c r="K101" i="16"/>
  <c r="O101" i="16"/>
  <c r="Q101" i="16"/>
  <c r="Q95" i="16" s="1"/>
  <c r="V101" i="16"/>
  <c r="G102" i="16"/>
  <c r="I102" i="16"/>
  <c r="K102" i="16"/>
  <c r="M102" i="16"/>
  <c r="O102" i="16"/>
  <c r="Q102" i="16"/>
  <c r="V102" i="16"/>
  <c r="G103" i="16"/>
  <c r="I103" i="16"/>
  <c r="K103" i="16"/>
  <c r="M103" i="16"/>
  <c r="O103" i="16"/>
  <c r="Q103" i="16"/>
  <c r="V103" i="16"/>
  <c r="G104" i="16"/>
  <c r="I104" i="16"/>
  <c r="K104" i="16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I107" i="16"/>
  <c r="K107" i="16"/>
  <c r="M107" i="16"/>
  <c r="O107" i="16"/>
  <c r="Q107" i="16"/>
  <c r="V107" i="16"/>
  <c r="G109" i="16"/>
  <c r="M109" i="16" s="1"/>
  <c r="I109" i="16"/>
  <c r="K109" i="16"/>
  <c r="O109" i="16"/>
  <c r="Q109" i="16"/>
  <c r="V109" i="16"/>
  <c r="G111" i="16"/>
  <c r="I111" i="16"/>
  <c r="K111" i="16"/>
  <c r="K110" i="16" s="1"/>
  <c r="M111" i="16"/>
  <c r="O111" i="16"/>
  <c r="Q111" i="16"/>
  <c r="Q110" i="16" s="1"/>
  <c r="V111" i="16"/>
  <c r="V110" i="16" s="1"/>
  <c r="G113" i="16"/>
  <c r="M113" i="16" s="1"/>
  <c r="I113" i="16"/>
  <c r="I110" i="16" s="1"/>
  <c r="K113" i="16"/>
  <c r="O113" i="16"/>
  <c r="Q113" i="16"/>
  <c r="V113" i="16"/>
  <c r="G115" i="16"/>
  <c r="G110" i="16" s="1"/>
  <c r="I115" i="16"/>
  <c r="K115" i="16"/>
  <c r="O115" i="16"/>
  <c r="Q115" i="16"/>
  <c r="V115" i="16"/>
  <c r="G117" i="16"/>
  <c r="M117" i="16" s="1"/>
  <c r="I117" i="16"/>
  <c r="K117" i="16"/>
  <c r="O117" i="16"/>
  <c r="Q117" i="16"/>
  <c r="V117" i="16"/>
  <c r="G118" i="16"/>
  <c r="I118" i="16"/>
  <c r="K118" i="16"/>
  <c r="M118" i="16"/>
  <c r="O118" i="16"/>
  <c r="O110" i="16" s="1"/>
  <c r="Q118" i="16"/>
  <c r="V118" i="16"/>
  <c r="G120" i="16"/>
  <c r="I120" i="16"/>
  <c r="K120" i="16"/>
  <c r="M120" i="16"/>
  <c r="O120" i="16"/>
  <c r="Q120" i="16"/>
  <c r="V120" i="16"/>
  <c r="G122" i="16"/>
  <c r="I122" i="16"/>
  <c r="K122" i="16"/>
  <c r="M122" i="16"/>
  <c r="O122" i="16"/>
  <c r="Q122" i="16"/>
  <c r="V122" i="16"/>
  <c r="G124" i="16"/>
  <c r="I124" i="16"/>
  <c r="K124" i="16"/>
  <c r="M124" i="16"/>
  <c r="O124" i="16"/>
  <c r="Q124" i="16"/>
  <c r="V124" i="16"/>
  <c r="G126" i="16"/>
  <c r="M126" i="16" s="1"/>
  <c r="I126" i="16"/>
  <c r="K126" i="16"/>
  <c r="O126" i="16"/>
  <c r="Q126" i="16"/>
  <c r="V126" i="16"/>
  <c r="G127" i="16"/>
  <c r="I127" i="16"/>
  <c r="K127" i="16"/>
  <c r="M127" i="16"/>
  <c r="O127" i="16"/>
  <c r="Q127" i="16"/>
  <c r="V127" i="16"/>
  <c r="G128" i="16"/>
  <c r="M128" i="16" s="1"/>
  <c r="I128" i="16"/>
  <c r="K128" i="16"/>
  <c r="O128" i="16"/>
  <c r="Q128" i="16"/>
  <c r="V128" i="16"/>
  <c r="G129" i="16"/>
  <c r="I129" i="16"/>
  <c r="K129" i="16"/>
  <c r="M129" i="16"/>
  <c r="O129" i="16"/>
  <c r="Q129" i="16"/>
  <c r="V129" i="16"/>
  <c r="G131" i="16"/>
  <c r="M131" i="16" s="1"/>
  <c r="I131" i="16"/>
  <c r="I130" i="16" s="1"/>
  <c r="K131" i="16"/>
  <c r="O131" i="16"/>
  <c r="Q131" i="16"/>
  <c r="V131" i="16"/>
  <c r="G132" i="16"/>
  <c r="M132" i="16" s="1"/>
  <c r="I132" i="16"/>
  <c r="K132" i="16"/>
  <c r="O132" i="16"/>
  <c r="O130" i="16" s="1"/>
  <c r="Q132" i="16"/>
  <c r="V132" i="16"/>
  <c r="V130" i="16" s="1"/>
  <c r="G133" i="16"/>
  <c r="M133" i="16" s="1"/>
  <c r="I133" i="16"/>
  <c r="K133" i="16"/>
  <c r="O133" i="16"/>
  <c r="Q133" i="16"/>
  <c r="Q130" i="16" s="1"/>
  <c r="V133" i="16"/>
  <c r="G134" i="16"/>
  <c r="I134" i="16"/>
  <c r="K134" i="16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I136" i="16"/>
  <c r="K136" i="16"/>
  <c r="K130" i="16" s="1"/>
  <c r="M136" i="16"/>
  <c r="O136" i="16"/>
  <c r="Q136" i="16"/>
  <c r="V136" i="16"/>
  <c r="G138" i="16"/>
  <c r="M138" i="16" s="1"/>
  <c r="I138" i="16"/>
  <c r="K138" i="16"/>
  <c r="O138" i="16"/>
  <c r="Q138" i="16"/>
  <c r="V138" i="16"/>
  <c r="V137" i="16" s="1"/>
  <c r="G139" i="16"/>
  <c r="I139" i="16"/>
  <c r="K139" i="16"/>
  <c r="K137" i="16" s="1"/>
  <c r="M139" i="16"/>
  <c r="O139" i="16"/>
  <c r="Q139" i="16"/>
  <c r="Q137" i="16" s="1"/>
  <c r="V139" i="16"/>
  <c r="G140" i="16"/>
  <c r="I140" i="16"/>
  <c r="K140" i="16"/>
  <c r="M140" i="16"/>
  <c r="O140" i="16"/>
  <c r="O137" i="16" s="1"/>
  <c r="Q140" i="16"/>
  <c r="V140" i="16"/>
  <c r="G141" i="16"/>
  <c r="I141" i="16"/>
  <c r="K141" i="16"/>
  <c r="M141" i="16"/>
  <c r="O141" i="16"/>
  <c r="Q141" i="16"/>
  <c r="V141" i="16"/>
  <c r="G142" i="16"/>
  <c r="M142" i="16" s="1"/>
  <c r="I142" i="16"/>
  <c r="K142" i="16"/>
  <c r="O142" i="16"/>
  <c r="Q142" i="16"/>
  <c r="V142" i="16"/>
  <c r="G143" i="16"/>
  <c r="M143" i="16" s="1"/>
  <c r="I143" i="16"/>
  <c r="I137" i="16" s="1"/>
  <c r="K143" i="16"/>
  <c r="O143" i="16"/>
  <c r="Q143" i="16"/>
  <c r="V143" i="16"/>
  <c r="G144" i="16"/>
  <c r="M144" i="16" s="1"/>
  <c r="I144" i="16"/>
  <c r="K144" i="16"/>
  <c r="O144" i="16"/>
  <c r="Q144" i="16"/>
  <c r="V144" i="16"/>
  <c r="G145" i="16"/>
  <c r="M145" i="16" s="1"/>
  <c r="I145" i="16"/>
  <c r="K145" i="16"/>
  <c r="O145" i="16"/>
  <c r="Q145" i="16"/>
  <c r="V145" i="16"/>
  <c r="G146" i="16"/>
  <c r="I146" i="16"/>
  <c r="K146" i="16"/>
  <c r="M146" i="16"/>
  <c r="O146" i="16"/>
  <c r="Q146" i="16"/>
  <c r="V146" i="16"/>
  <c r="G147" i="16"/>
  <c r="I147" i="16"/>
  <c r="K147" i="16"/>
  <c r="M147" i="16"/>
  <c r="O147" i="16"/>
  <c r="Q147" i="16"/>
  <c r="V147" i="16"/>
  <c r="G148" i="16"/>
  <c r="I148" i="16"/>
  <c r="K148" i="16"/>
  <c r="M148" i="16"/>
  <c r="O148" i="16"/>
  <c r="Q148" i="16"/>
  <c r="V148" i="16"/>
  <c r="G149" i="16"/>
  <c r="M149" i="16" s="1"/>
  <c r="I149" i="16"/>
  <c r="K149" i="16"/>
  <c r="O149" i="16"/>
  <c r="Q149" i="16"/>
  <c r="V149" i="16"/>
  <c r="G150" i="16"/>
  <c r="M150" i="16" s="1"/>
  <c r="I150" i="16"/>
  <c r="K150" i="16"/>
  <c r="O150" i="16"/>
  <c r="Q150" i="16"/>
  <c r="V150" i="16"/>
  <c r="G151" i="16"/>
  <c r="I151" i="16"/>
  <c r="K151" i="16"/>
  <c r="M151" i="16"/>
  <c r="O151" i="16"/>
  <c r="Q151" i="16"/>
  <c r="V151" i="16"/>
  <c r="G153" i="16"/>
  <c r="G152" i="16" s="1"/>
  <c r="I153" i="16"/>
  <c r="I152" i="16" s="1"/>
  <c r="K153" i="16"/>
  <c r="K152" i="16" s="1"/>
  <c r="M153" i="16"/>
  <c r="O153" i="16"/>
  <c r="Q153" i="16"/>
  <c r="Q152" i="16" s="1"/>
  <c r="V153" i="16"/>
  <c r="G154" i="16"/>
  <c r="M154" i="16" s="1"/>
  <c r="I154" i="16"/>
  <c r="K154" i="16"/>
  <c r="O154" i="16"/>
  <c r="Q154" i="16"/>
  <c r="V154" i="16"/>
  <c r="V152" i="16" s="1"/>
  <c r="G155" i="16"/>
  <c r="M155" i="16" s="1"/>
  <c r="I155" i="16"/>
  <c r="K155" i="16"/>
  <c r="O155" i="16"/>
  <c r="Q155" i="16"/>
  <c r="V155" i="16"/>
  <c r="G156" i="16"/>
  <c r="M156" i="16" s="1"/>
  <c r="I156" i="16"/>
  <c r="K156" i="16"/>
  <c r="O156" i="16"/>
  <c r="Q156" i="16"/>
  <c r="V156" i="16"/>
  <c r="G157" i="16"/>
  <c r="M157" i="16" s="1"/>
  <c r="I157" i="16"/>
  <c r="K157" i="16"/>
  <c r="O157" i="16"/>
  <c r="Q157" i="16"/>
  <c r="V157" i="16"/>
  <c r="G158" i="16"/>
  <c r="I158" i="16"/>
  <c r="K158" i="16"/>
  <c r="M158" i="16"/>
  <c r="O158" i="16"/>
  <c r="O152" i="16" s="1"/>
  <c r="Q158" i="16"/>
  <c r="V158" i="16"/>
  <c r="G160" i="16"/>
  <c r="G159" i="16" s="1"/>
  <c r="I160" i="16"/>
  <c r="I159" i="16" s="1"/>
  <c r="K160" i="16"/>
  <c r="K159" i="16" s="1"/>
  <c r="M160" i="16"/>
  <c r="O160" i="16"/>
  <c r="O159" i="16" s="1"/>
  <c r="Q160" i="16"/>
  <c r="Q159" i="16" s="1"/>
  <c r="V160" i="16"/>
  <c r="G161" i="16"/>
  <c r="M161" i="16" s="1"/>
  <c r="I161" i="16"/>
  <c r="K161" i="16"/>
  <c r="O161" i="16"/>
  <c r="Q161" i="16"/>
  <c r="V161" i="16"/>
  <c r="G162" i="16"/>
  <c r="M162" i="16" s="1"/>
  <c r="I162" i="16"/>
  <c r="K162" i="16"/>
  <c r="O162" i="16"/>
  <c r="Q162" i="16"/>
  <c r="V162" i="16"/>
  <c r="V159" i="16" s="1"/>
  <c r="G163" i="16"/>
  <c r="I163" i="16"/>
  <c r="K163" i="16"/>
  <c r="M163" i="16"/>
  <c r="O163" i="16"/>
  <c r="Q163" i="16"/>
  <c r="V163" i="16"/>
  <c r="G164" i="16"/>
  <c r="I164" i="16"/>
  <c r="K164" i="16"/>
  <c r="M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M168" i="16" s="1"/>
  <c r="I168" i="16"/>
  <c r="K168" i="16"/>
  <c r="O168" i="16"/>
  <c r="Q168" i="16"/>
  <c r="V168" i="16"/>
  <c r="G169" i="16"/>
  <c r="M169" i="16" s="1"/>
  <c r="I169" i="16"/>
  <c r="K169" i="16"/>
  <c r="O169" i="16"/>
  <c r="Q169" i="16"/>
  <c r="V169" i="16"/>
  <c r="G170" i="16"/>
  <c r="I170" i="16"/>
  <c r="K170" i="16"/>
  <c r="M170" i="16"/>
  <c r="O170" i="16"/>
  <c r="Q170" i="16"/>
  <c r="V170" i="16"/>
  <c r="G171" i="16"/>
  <c r="I171" i="16"/>
  <c r="K171" i="16"/>
  <c r="M171" i="16"/>
  <c r="O171" i="16"/>
  <c r="Q171" i="16"/>
  <c r="V171" i="16"/>
  <c r="G172" i="16"/>
  <c r="I172" i="16"/>
  <c r="K172" i="16"/>
  <c r="M172" i="16"/>
  <c r="O172" i="16"/>
  <c r="Q172" i="16"/>
  <c r="V172" i="16"/>
  <c r="G173" i="16"/>
  <c r="M173" i="16" s="1"/>
  <c r="I173" i="16"/>
  <c r="K173" i="16"/>
  <c r="O173" i="16"/>
  <c r="Q173" i="16"/>
  <c r="V173" i="16"/>
  <c r="G174" i="16"/>
  <c r="M174" i="16" s="1"/>
  <c r="I174" i="16"/>
  <c r="K174" i="16"/>
  <c r="O174" i="16"/>
  <c r="Q174" i="16"/>
  <c r="V174" i="16"/>
  <c r="G175" i="16"/>
  <c r="I175" i="16"/>
  <c r="K175" i="16"/>
  <c r="M175" i="16"/>
  <c r="O175" i="16"/>
  <c r="Q175" i="16"/>
  <c r="V175" i="16"/>
  <c r="G176" i="16"/>
  <c r="I176" i="16"/>
  <c r="K176" i="16"/>
  <c r="M176" i="16"/>
  <c r="O176" i="16"/>
  <c r="Q176" i="16"/>
  <c r="V176" i="16"/>
  <c r="G177" i="16"/>
  <c r="I177" i="16"/>
  <c r="K177" i="16"/>
  <c r="M177" i="16"/>
  <c r="O177" i="16"/>
  <c r="Q177" i="16"/>
  <c r="V177" i="16"/>
  <c r="G178" i="16"/>
  <c r="M178" i="16" s="1"/>
  <c r="I178" i="16"/>
  <c r="K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M180" i="16" s="1"/>
  <c r="I180" i="16"/>
  <c r="K180" i="16"/>
  <c r="O180" i="16"/>
  <c r="Q180" i="16"/>
  <c r="V180" i="16"/>
  <c r="G181" i="16"/>
  <c r="M181" i="16" s="1"/>
  <c r="I181" i="16"/>
  <c r="K181" i="16"/>
  <c r="O181" i="16"/>
  <c r="Q181" i="16"/>
  <c r="V181" i="16"/>
  <c r="G183" i="16"/>
  <c r="I183" i="16"/>
  <c r="K183" i="16"/>
  <c r="M183" i="16"/>
  <c r="O183" i="16"/>
  <c r="Q183" i="16"/>
  <c r="V183" i="16"/>
  <c r="V182" i="16" s="1"/>
  <c r="G184" i="16"/>
  <c r="G182" i="16" s="1"/>
  <c r="I184" i="16"/>
  <c r="K184" i="16"/>
  <c r="K182" i="16" s="1"/>
  <c r="M184" i="16"/>
  <c r="O184" i="16"/>
  <c r="Q184" i="16"/>
  <c r="V184" i="16"/>
  <c r="G185" i="16"/>
  <c r="M185" i="16" s="1"/>
  <c r="I185" i="16"/>
  <c r="I182" i="16" s="1"/>
  <c r="K185" i="16"/>
  <c r="O185" i="16"/>
  <c r="Q185" i="16"/>
  <c r="V185" i="16"/>
  <c r="G186" i="16"/>
  <c r="M186" i="16" s="1"/>
  <c r="I186" i="16"/>
  <c r="K186" i="16"/>
  <c r="O186" i="16"/>
  <c r="Q186" i="16"/>
  <c r="V186" i="16"/>
  <c r="G187" i="16"/>
  <c r="I187" i="16"/>
  <c r="K187" i="16"/>
  <c r="M187" i="16"/>
  <c r="O187" i="16"/>
  <c r="Q187" i="16"/>
  <c r="Q182" i="16" s="1"/>
  <c r="V187" i="16"/>
  <c r="G188" i="16"/>
  <c r="I188" i="16"/>
  <c r="K188" i="16"/>
  <c r="M188" i="16"/>
  <c r="O188" i="16"/>
  <c r="O182" i="16" s="1"/>
  <c r="Q188" i="16"/>
  <c r="V188" i="16"/>
  <c r="G190" i="16"/>
  <c r="M190" i="16" s="1"/>
  <c r="I190" i="16"/>
  <c r="K190" i="16"/>
  <c r="K189" i="16" s="1"/>
  <c r="O190" i="16"/>
  <c r="Q190" i="16"/>
  <c r="Q189" i="16" s="1"/>
  <c r="V190" i="16"/>
  <c r="V189" i="16" s="1"/>
  <c r="G191" i="16"/>
  <c r="M191" i="16" s="1"/>
  <c r="I191" i="16"/>
  <c r="I189" i="16" s="1"/>
  <c r="K191" i="16"/>
  <c r="O191" i="16"/>
  <c r="Q191" i="16"/>
  <c r="V191" i="16"/>
  <c r="G192" i="16"/>
  <c r="G189" i="16" s="1"/>
  <c r="I192" i="16"/>
  <c r="K192" i="16"/>
  <c r="O192" i="16"/>
  <c r="Q192" i="16"/>
  <c r="V192" i="16"/>
  <c r="G193" i="16"/>
  <c r="M193" i="16" s="1"/>
  <c r="I193" i="16"/>
  <c r="K193" i="16"/>
  <c r="O193" i="16"/>
  <c r="Q193" i="16"/>
  <c r="V193" i="16"/>
  <c r="G194" i="16"/>
  <c r="I194" i="16"/>
  <c r="K194" i="16"/>
  <c r="M194" i="16"/>
  <c r="O194" i="16"/>
  <c r="O189" i="16" s="1"/>
  <c r="Q194" i="16"/>
  <c r="V194" i="16"/>
  <c r="G195" i="16"/>
  <c r="I195" i="16"/>
  <c r="K195" i="16"/>
  <c r="M195" i="16"/>
  <c r="O195" i="16"/>
  <c r="Q195" i="16"/>
  <c r="V195" i="16"/>
  <c r="G196" i="16"/>
  <c r="I196" i="16"/>
  <c r="K196" i="16"/>
  <c r="M196" i="16"/>
  <c r="O196" i="16"/>
  <c r="Q196" i="16"/>
  <c r="V196" i="16"/>
  <c r="G197" i="16"/>
  <c r="M197" i="16" s="1"/>
  <c r="I197" i="16"/>
  <c r="K197" i="16"/>
  <c r="O197" i="16"/>
  <c r="Q197" i="16"/>
  <c r="V197" i="16"/>
  <c r="G198" i="16"/>
  <c r="M198" i="16" s="1"/>
  <c r="I198" i="16"/>
  <c r="K198" i="16"/>
  <c r="O198" i="16"/>
  <c r="Q198" i="16"/>
  <c r="V198" i="16"/>
  <c r="G199" i="16"/>
  <c r="I199" i="16"/>
  <c r="K199" i="16"/>
  <c r="M199" i="16"/>
  <c r="O199" i="16"/>
  <c r="Q199" i="16"/>
  <c r="V199" i="16"/>
  <c r="G200" i="16"/>
  <c r="I200" i="16"/>
  <c r="K200" i="16"/>
  <c r="M200" i="16"/>
  <c r="O200" i="16"/>
  <c r="Q200" i="16"/>
  <c r="V200" i="16"/>
  <c r="O201" i="16"/>
  <c r="G202" i="16"/>
  <c r="M202" i="16" s="1"/>
  <c r="I202" i="16"/>
  <c r="K202" i="16"/>
  <c r="K201" i="16" s="1"/>
  <c r="O202" i="16"/>
  <c r="Q202" i="16"/>
  <c r="Q201" i="16" s="1"/>
  <c r="V202" i="16"/>
  <c r="V201" i="16" s="1"/>
  <c r="G203" i="16"/>
  <c r="M203" i="16" s="1"/>
  <c r="I203" i="16"/>
  <c r="I201" i="16" s="1"/>
  <c r="K203" i="16"/>
  <c r="O203" i="16"/>
  <c r="Q203" i="16"/>
  <c r="V203" i="16"/>
  <c r="G204" i="16"/>
  <c r="G201" i="16" s="1"/>
  <c r="I204" i="16"/>
  <c r="K204" i="16"/>
  <c r="O204" i="16"/>
  <c r="Q204" i="16"/>
  <c r="V204" i="16"/>
  <c r="G205" i="16"/>
  <c r="M205" i="16" s="1"/>
  <c r="I205" i="16"/>
  <c r="K205" i="16"/>
  <c r="O205" i="16"/>
  <c r="Q205" i="16"/>
  <c r="V205" i="16"/>
  <c r="O206" i="16"/>
  <c r="Q206" i="16"/>
  <c r="G207" i="16"/>
  <c r="I207" i="16"/>
  <c r="K207" i="16"/>
  <c r="M207" i="16"/>
  <c r="M206" i="16" s="1"/>
  <c r="O207" i="16"/>
  <c r="Q207" i="16"/>
  <c r="V207" i="16"/>
  <c r="V206" i="16" s="1"/>
  <c r="G208" i="16"/>
  <c r="G206" i="16" s="1"/>
  <c r="I208" i="16"/>
  <c r="K208" i="16"/>
  <c r="K206" i="16" s="1"/>
  <c r="M208" i="16"/>
  <c r="O208" i="16"/>
  <c r="Q208" i="16"/>
  <c r="V208" i="16"/>
  <c r="G209" i="16"/>
  <c r="I209" i="16"/>
  <c r="I206" i="16" s="1"/>
  <c r="K209" i="16"/>
  <c r="M209" i="16"/>
  <c r="O209" i="16"/>
  <c r="Q209" i="16"/>
  <c r="V209" i="16"/>
  <c r="G210" i="16"/>
  <c r="M210" i="16" s="1"/>
  <c r="I210" i="16"/>
  <c r="K210" i="16"/>
  <c r="O210" i="16"/>
  <c r="Q210" i="16"/>
  <c r="V210" i="16"/>
  <c r="G212" i="16"/>
  <c r="I212" i="16"/>
  <c r="K212" i="16"/>
  <c r="M212" i="16"/>
  <c r="O212" i="16"/>
  <c r="O211" i="16" s="1"/>
  <c r="Q212" i="16"/>
  <c r="V212" i="16"/>
  <c r="G213" i="16"/>
  <c r="G211" i="16" s="1"/>
  <c r="I213" i="16"/>
  <c r="I211" i="16" s="1"/>
  <c r="K213" i="16"/>
  <c r="M213" i="16"/>
  <c r="O213" i="16"/>
  <c r="Q213" i="16"/>
  <c r="V213" i="16"/>
  <c r="G214" i="16"/>
  <c r="I214" i="16"/>
  <c r="K214" i="16"/>
  <c r="K211" i="16" s="1"/>
  <c r="M214" i="16"/>
  <c r="O214" i="16"/>
  <c r="Q214" i="16"/>
  <c r="V214" i="16"/>
  <c r="G215" i="16"/>
  <c r="M215" i="16" s="1"/>
  <c r="I215" i="16"/>
  <c r="K215" i="16"/>
  <c r="O215" i="16"/>
  <c r="Q215" i="16"/>
  <c r="V215" i="16"/>
  <c r="G216" i="16"/>
  <c r="M216" i="16" s="1"/>
  <c r="I216" i="16"/>
  <c r="K216" i="16"/>
  <c r="O216" i="16"/>
  <c r="Q216" i="16"/>
  <c r="V216" i="16"/>
  <c r="V211" i="16" s="1"/>
  <c r="G217" i="16"/>
  <c r="M217" i="16" s="1"/>
  <c r="I217" i="16"/>
  <c r="K217" i="16"/>
  <c r="O217" i="16"/>
  <c r="Q217" i="16"/>
  <c r="Q211" i="16" s="1"/>
  <c r="V217" i="16"/>
  <c r="G218" i="16"/>
  <c r="M218" i="16" s="1"/>
  <c r="I218" i="16"/>
  <c r="K218" i="16"/>
  <c r="O218" i="16"/>
  <c r="Q218" i="16"/>
  <c r="V218" i="16"/>
  <c r="G220" i="16"/>
  <c r="G219" i="16" s="1"/>
  <c r="I220" i="16"/>
  <c r="I219" i="16" s="1"/>
  <c r="K220" i="16"/>
  <c r="K219" i="16" s="1"/>
  <c r="M220" i="16"/>
  <c r="O220" i="16"/>
  <c r="Q220" i="16"/>
  <c r="V220" i="16"/>
  <c r="G222" i="16"/>
  <c r="I222" i="16"/>
  <c r="K222" i="16"/>
  <c r="M222" i="16"/>
  <c r="O222" i="16"/>
  <c r="O219" i="16" s="1"/>
  <c r="Q222" i="16"/>
  <c r="Q219" i="16" s="1"/>
  <c r="V222" i="16"/>
  <c r="G224" i="16"/>
  <c r="M224" i="16" s="1"/>
  <c r="I224" i="16"/>
  <c r="K224" i="16"/>
  <c r="O224" i="16"/>
  <c r="Q224" i="16"/>
  <c r="V224" i="16"/>
  <c r="V219" i="16" s="1"/>
  <c r="G226" i="16"/>
  <c r="I226" i="16"/>
  <c r="K226" i="16"/>
  <c r="M226" i="16"/>
  <c r="O226" i="16"/>
  <c r="Q226" i="16"/>
  <c r="V226" i="16"/>
  <c r="G228" i="16"/>
  <c r="I228" i="16"/>
  <c r="K228" i="16"/>
  <c r="M228" i="16"/>
  <c r="O228" i="16"/>
  <c r="Q228" i="16"/>
  <c r="V228" i="16"/>
  <c r="G229" i="16"/>
  <c r="I229" i="16"/>
  <c r="K229" i="16"/>
  <c r="M229" i="16"/>
  <c r="O229" i="16"/>
  <c r="Q229" i="16"/>
  <c r="V229" i="16"/>
  <c r="G230" i="16"/>
  <c r="I230" i="16"/>
  <c r="K230" i="16"/>
  <c r="M230" i="16"/>
  <c r="O230" i="16"/>
  <c r="Q230" i="16"/>
  <c r="V230" i="16"/>
  <c r="G232" i="16"/>
  <c r="M232" i="16" s="1"/>
  <c r="I232" i="16"/>
  <c r="K232" i="16"/>
  <c r="O232" i="16"/>
  <c r="Q232" i="16"/>
  <c r="V232" i="16"/>
  <c r="G233" i="16"/>
  <c r="M233" i="16" s="1"/>
  <c r="I233" i="16"/>
  <c r="K233" i="16"/>
  <c r="O233" i="16"/>
  <c r="Q233" i="16"/>
  <c r="V233" i="16"/>
  <c r="G234" i="16"/>
  <c r="M234" i="16" s="1"/>
  <c r="I234" i="16"/>
  <c r="K234" i="16"/>
  <c r="O234" i="16"/>
  <c r="Q234" i="16"/>
  <c r="V234" i="16"/>
  <c r="G236" i="16"/>
  <c r="M236" i="16" s="1"/>
  <c r="I236" i="16"/>
  <c r="K236" i="16"/>
  <c r="O236" i="16"/>
  <c r="Q236" i="16"/>
  <c r="V236" i="16"/>
  <c r="G237" i="16"/>
  <c r="I237" i="16"/>
  <c r="K237" i="16"/>
  <c r="M237" i="16"/>
  <c r="O237" i="16"/>
  <c r="Q237" i="16"/>
  <c r="V237" i="16"/>
  <c r="G238" i="16"/>
  <c r="I238" i="16"/>
  <c r="K238" i="16"/>
  <c r="M238" i="16"/>
  <c r="O238" i="16"/>
  <c r="Q238" i="16"/>
  <c r="V238" i="16"/>
  <c r="G239" i="16"/>
  <c r="M239" i="16" s="1"/>
  <c r="I239" i="16"/>
  <c r="K239" i="16"/>
  <c r="O239" i="16"/>
  <c r="Q239" i="16"/>
  <c r="V239" i="16"/>
  <c r="G240" i="16"/>
  <c r="M240" i="16" s="1"/>
  <c r="I240" i="16"/>
  <c r="K240" i="16"/>
  <c r="O240" i="16"/>
  <c r="Q240" i="16"/>
  <c r="V240" i="16"/>
  <c r="G241" i="16"/>
  <c r="I241" i="16"/>
  <c r="K241" i="16"/>
  <c r="M241" i="16"/>
  <c r="O241" i="16"/>
  <c r="Q241" i="16"/>
  <c r="V241" i="16"/>
  <c r="G242" i="16"/>
  <c r="I242" i="16"/>
  <c r="K242" i="16"/>
  <c r="M242" i="16"/>
  <c r="O242" i="16"/>
  <c r="Q242" i="16"/>
  <c r="V242" i="16"/>
  <c r="G243" i="16"/>
  <c r="I243" i="16"/>
  <c r="K243" i="16"/>
  <c r="M243" i="16"/>
  <c r="O243" i="16"/>
  <c r="Q243" i="16"/>
  <c r="V243" i="16"/>
  <c r="G244" i="16"/>
  <c r="I244" i="16"/>
  <c r="K244" i="16"/>
  <c r="M244" i="16"/>
  <c r="O244" i="16"/>
  <c r="Q244" i="16"/>
  <c r="V244" i="16"/>
  <c r="G245" i="16"/>
  <c r="M245" i="16" s="1"/>
  <c r="I245" i="16"/>
  <c r="K245" i="16"/>
  <c r="O245" i="16"/>
  <c r="Q245" i="16"/>
  <c r="V245" i="16"/>
  <c r="G246" i="16"/>
  <c r="M246" i="16" s="1"/>
  <c r="I246" i="16"/>
  <c r="K246" i="16"/>
  <c r="O246" i="16"/>
  <c r="Q246" i="16"/>
  <c r="V246" i="16"/>
  <c r="G247" i="16"/>
  <c r="M247" i="16" s="1"/>
  <c r="I247" i="16"/>
  <c r="K247" i="16"/>
  <c r="O247" i="16"/>
  <c r="Q247" i="16"/>
  <c r="V247" i="16"/>
  <c r="G248" i="16"/>
  <c r="M248" i="16" s="1"/>
  <c r="I248" i="16"/>
  <c r="K248" i="16"/>
  <c r="O248" i="16"/>
  <c r="Q248" i="16"/>
  <c r="V248" i="16"/>
  <c r="G249" i="16"/>
  <c r="I249" i="16"/>
  <c r="K249" i="16"/>
  <c r="M249" i="16"/>
  <c r="O249" i="16"/>
  <c r="Q249" i="16"/>
  <c r="V249" i="16"/>
  <c r="G250" i="16"/>
  <c r="I250" i="16"/>
  <c r="K250" i="16"/>
  <c r="M250" i="16"/>
  <c r="O250" i="16"/>
  <c r="Q250" i="16"/>
  <c r="V250" i="16"/>
  <c r="G251" i="16"/>
  <c r="M251" i="16" s="1"/>
  <c r="I251" i="16"/>
  <c r="K251" i="16"/>
  <c r="O251" i="16"/>
  <c r="Q251" i="16"/>
  <c r="V251" i="16"/>
  <c r="AE253" i="16"/>
  <c r="G155" i="15"/>
  <c r="BA118" i="15"/>
  <c r="BA10" i="15"/>
  <c r="G9" i="15"/>
  <c r="M9" i="15" s="1"/>
  <c r="I9" i="15"/>
  <c r="I8" i="15" s="1"/>
  <c r="K9" i="15"/>
  <c r="K8" i="15" s="1"/>
  <c r="O9" i="15"/>
  <c r="Q9" i="15"/>
  <c r="V9" i="15"/>
  <c r="G11" i="15"/>
  <c r="I11" i="15"/>
  <c r="K11" i="15"/>
  <c r="M11" i="15"/>
  <c r="O11" i="15"/>
  <c r="O8" i="15" s="1"/>
  <c r="Q11" i="15"/>
  <c r="Q8" i="15" s="1"/>
  <c r="V11" i="15"/>
  <c r="V8" i="15" s="1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M47" i="15" s="1"/>
  <c r="I47" i="15"/>
  <c r="K47" i="15"/>
  <c r="O47" i="15"/>
  <c r="Q47" i="15"/>
  <c r="V47" i="15"/>
  <c r="G48" i="15"/>
  <c r="I48" i="15"/>
  <c r="K48" i="15"/>
  <c r="M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3" i="15"/>
  <c r="K53" i="15"/>
  <c r="G54" i="15"/>
  <c r="I54" i="15"/>
  <c r="K54" i="15"/>
  <c r="M54" i="15"/>
  <c r="O54" i="15"/>
  <c r="O53" i="15" s="1"/>
  <c r="Q54" i="15"/>
  <c r="Q53" i="15" s="1"/>
  <c r="V54" i="15"/>
  <c r="V53" i="15" s="1"/>
  <c r="G55" i="15"/>
  <c r="M55" i="15" s="1"/>
  <c r="I55" i="15"/>
  <c r="I53" i="15" s="1"/>
  <c r="K55" i="15"/>
  <c r="O55" i="15"/>
  <c r="Q55" i="15"/>
  <c r="V55" i="15"/>
  <c r="G56" i="15"/>
  <c r="I56" i="15"/>
  <c r="K56" i="15"/>
  <c r="M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M59" i="15" s="1"/>
  <c r="I59" i="15"/>
  <c r="K59" i="15"/>
  <c r="O59" i="15"/>
  <c r="Q59" i="15"/>
  <c r="V59" i="15"/>
  <c r="G61" i="15"/>
  <c r="I61" i="15"/>
  <c r="K61" i="15"/>
  <c r="M61" i="15"/>
  <c r="O61" i="15"/>
  <c r="O60" i="15" s="1"/>
  <c r="Q61" i="15"/>
  <c r="Q60" i="15" s="1"/>
  <c r="V61" i="15"/>
  <c r="V60" i="15" s="1"/>
  <c r="G62" i="15"/>
  <c r="M62" i="15" s="1"/>
  <c r="I62" i="15"/>
  <c r="K62" i="15"/>
  <c r="O62" i="15"/>
  <c r="Q62" i="15"/>
  <c r="V62" i="15"/>
  <c r="G63" i="15"/>
  <c r="I63" i="15"/>
  <c r="K63" i="15"/>
  <c r="K60" i="15" s="1"/>
  <c r="M63" i="15"/>
  <c r="O63" i="15"/>
  <c r="Q63" i="15"/>
  <c r="V63" i="15"/>
  <c r="G64" i="15"/>
  <c r="I64" i="15"/>
  <c r="K64" i="15"/>
  <c r="M64" i="15"/>
  <c r="O64" i="15"/>
  <c r="Q64" i="15"/>
  <c r="V64" i="15"/>
  <c r="G65" i="15"/>
  <c r="M65" i="15" s="1"/>
  <c r="I65" i="15"/>
  <c r="I60" i="15" s="1"/>
  <c r="K65" i="15"/>
  <c r="O65" i="15"/>
  <c r="Q65" i="15"/>
  <c r="V65" i="15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V72" i="15"/>
  <c r="G73" i="15"/>
  <c r="I73" i="15"/>
  <c r="K73" i="15"/>
  <c r="M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2" i="15"/>
  <c r="I82" i="15"/>
  <c r="K82" i="15"/>
  <c r="M82" i="15"/>
  <c r="O82" i="15"/>
  <c r="Q82" i="15"/>
  <c r="V82" i="15"/>
  <c r="G83" i="15"/>
  <c r="G81" i="15" s="1"/>
  <c r="I83" i="15"/>
  <c r="I81" i="15" s="1"/>
  <c r="K83" i="15"/>
  <c r="K81" i="15" s="1"/>
  <c r="M83" i="15"/>
  <c r="O83" i="15"/>
  <c r="Q83" i="15"/>
  <c r="V83" i="15"/>
  <c r="G84" i="15"/>
  <c r="I84" i="15"/>
  <c r="K84" i="15"/>
  <c r="M84" i="15"/>
  <c r="O84" i="15"/>
  <c r="Q84" i="15"/>
  <c r="V84" i="15"/>
  <c r="V81" i="15" s="1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Q81" i="15" s="1"/>
  <c r="V86" i="15"/>
  <c r="G87" i="15"/>
  <c r="M87" i="15" s="1"/>
  <c r="I87" i="15"/>
  <c r="K87" i="15"/>
  <c r="O87" i="15"/>
  <c r="Q87" i="15"/>
  <c r="V87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3" i="15"/>
  <c r="I93" i="15"/>
  <c r="K93" i="15"/>
  <c r="M93" i="15"/>
  <c r="O93" i="15"/>
  <c r="O81" i="15" s="1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I96" i="15"/>
  <c r="K96" i="15"/>
  <c r="M96" i="15"/>
  <c r="O96" i="15"/>
  <c r="Q96" i="15"/>
  <c r="V96" i="15"/>
  <c r="G97" i="15"/>
  <c r="M97" i="15" s="1"/>
  <c r="I97" i="15"/>
  <c r="K97" i="15"/>
  <c r="O97" i="15"/>
  <c r="Q97" i="15"/>
  <c r="V97" i="15"/>
  <c r="G98" i="15"/>
  <c r="I98" i="15"/>
  <c r="K98" i="15"/>
  <c r="M98" i="15"/>
  <c r="O98" i="15"/>
  <c r="Q98" i="15"/>
  <c r="V98" i="15"/>
  <c r="G99" i="15"/>
  <c r="M99" i="15" s="1"/>
  <c r="I99" i="15"/>
  <c r="K99" i="15"/>
  <c r="O99" i="15"/>
  <c r="Q99" i="15"/>
  <c r="V99" i="15"/>
  <c r="G100" i="15"/>
  <c r="I100" i="15"/>
  <c r="K100" i="15"/>
  <c r="M100" i="15"/>
  <c r="O100" i="15"/>
  <c r="Q100" i="15"/>
  <c r="V100" i="15"/>
  <c r="G101" i="15"/>
  <c r="I101" i="15"/>
  <c r="K101" i="15"/>
  <c r="M101" i="15"/>
  <c r="O101" i="15"/>
  <c r="Q101" i="15"/>
  <c r="V101" i="15"/>
  <c r="G102" i="15"/>
  <c r="M102" i="15" s="1"/>
  <c r="I102" i="15"/>
  <c r="K102" i="15"/>
  <c r="O102" i="15"/>
  <c r="Q102" i="15"/>
  <c r="V102" i="15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7" i="15"/>
  <c r="I107" i="15"/>
  <c r="K107" i="15"/>
  <c r="M107" i="15"/>
  <c r="O107" i="15"/>
  <c r="Q107" i="15"/>
  <c r="V107" i="15"/>
  <c r="G108" i="15"/>
  <c r="I108" i="15"/>
  <c r="K108" i="15"/>
  <c r="M108" i="15"/>
  <c r="O108" i="15"/>
  <c r="Q108" i="15"/>
  <c r="V108" i="15"/>
  <c r="G110" i="15"/>
  <c r="G111" i="15"/>
  <c r="I111" i="15"/>
  <c r="K111" i="15"/>
  <c r="M111" i="15"/>
  <c r="O111" i="15"/>
  <c r="O110" i="15" s="1"/>
  <c r="Q111" i="15"/>
  <c r="Q110" i="15" s="1"/>
  <c r="V111" i="15"/>
  <c r="V110" i="15" s="1"/>
  <c r="G112" i="15"/>
  <c r="M112" i="15" s="1"/>
  <c r="I112" i="15"/>
  <c r="K112" i="15"/>
  <c r="O112" i="15"/>
  <c r="Q112" i="15"/>
  <c r="V112" i="15"/>
  <c r="G113" i="15"/>
  <c r="I113" i="15"/>
  <c r="K113" i="15"/>
  <c r="K110" i="15" s="1"/>
  <c r="M113" i="15"/>
  <c r="O113" i="15"/>
  <c r="Q113" i="15"/>
  <c r="V113" i="15"/>
  <c r="G114" i="15"/>
  <c r="I114" i="15"/>
  <c r="K114" i="15"/>
  <c r="M114" i="15"/>
  <c r="O114" i="15"/>
  <c r="Q114" i="15"/>
  <c r="V114" i="15"/>
  <c r="G115" i="15"/>
  <c r="M115" i="15" s="1"/>
  <c r="I115" i="15"/>
  <c r="I110" i="15" s="1"/>
  <c r="K115" i="15"/>
  <c r="O115" i="15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G119" i="15"/>
  <c r="I119" i="15"/>
  <c r="K119" i="15"/>
  <c r="M119" i="15"/>
  <c r="O119" i="15"/>
  <c r="Q119" i="15"/>
  <c r="V119" i="15"/>
  <c r="G120" i="15"/>
  <c r="I120" i="15"/>
  <c r="K120" i="15"/>
  <c r="M120" i="15"/>
  <c r="O120" i="15"/>
  <c r="Q120" i="15"/>
  <c r="V120" i="15"/>
  <c r="G121" i="15"/>
  <c r="I121" i="15"/>
  <c r="K121" i="15"/>
  <c r="M121" i="15"/>
  <c r="O121" i="15"/>
  <c r="Q121" i="15"/>
  <c r="V121" i="15"/>
  <c r="G122" i="15"/>
  <c r="I122" i="15"/>
  <c r="K122" i="15"/>
  <c r="M122" i="15"/>
  <c r="O122" i="15"/>
  <c r="Q122" i="15"/>
  <c r="V122" i="15"/>
  <c r="G124" i="15"/>
  <c r="I124" i="15"/>
  <c r="K124" i="15"/>
  <c r="M124" i="15"/>
  <c r="O124" i="15"/>
  <c r="O123" i="15" s="1"/>
  <c r="Q124" i="15"/>
  <c r="Q123" i="15" s="1"/>
  <c r="V124" i="15"/>
  <c r="V123" i="15" s="1"/>
  <c r="G125" i="15"/>
  <c r="M125" i="15" s="1"/>
  <c r="I125" i="15"/>
  <c r="K125" i="15"/>
  <c r="O125" i="15"/>
  <c r="Q125" i="15"/>
  <c r="V125" i="15"/>
  <c r="G126" i="15"/>
  <c r="I126" i="15"/>
  <c r="K126" i="15"/>
  <c r="K123" i="15" s="1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M128" i="15" s="1"/>
  <c r="I128" i="15"/>
  <c r="I123" i="15" s="1"/>
  <c r="K128" i="15"/>
  <c r="O128" i="15"/>
  <c r="Q128" i="15"/>
  <c r="V128" i="15"/>
  <c r="G129" i="15"/>
  <c r="I129" i="15"/>
  <c r="K129" i="15"/>
  <c r="M129" i="15"/>
  <c r="O129" i="15"/>
  <c r="Q129" i="15"/>
  <c r="V129" i="15"/>
  <c r="G130" i="15"/>
  <c r="M130" i="15" s="1"/>
  <c r="I130" i="15"/>
  <c r="K130" i="15"/>
  <c r="O130" i="15"/>
  <c r="Q130" i="15"/>
  <c r="V130" i="15"/>
  <c r="G131" i="15"/>
  <c r="I131" i="15"/>
  <c r="K131" i="15"/>
  <c r="M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4" i="15"/>
  <c r="I134" i="15"/>
  <c r="K134" i="15"/>
  <c r="M134" i="15"/>
  <c r="O134" i="15"/>
  <c r="Q134" i="15"/>
  <c r="V134" i="15"/>
  <c r="G135" i="15"/>
  <c r="M135" i="15" s="1"/>
  <c r="I135" i="15"/>
  <c r="K135" i="15"/>
  <c r="O135" i="15"/>
  <c r="Q135" i="15"/>
  <c r="V135" i="15"/>
  <c r="G136" i="15"/>
  <c r="I136" i="15"/>
  <c r="K136" i="15"/>
  <c r="M136" i="15"/>
  <c r="O136" i="15"/>
  <c r="Q136" i="15"/>
  <c r="V136" i="15"/>
  <c r="G137" i="15"/>
  <c r="M137" i="15" s="1"/>
  <c r="I137" i="15"/>
  <c r="K137" i="15"/>
  <c r="O137" i="15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I141" i="15"/>
  <c r="K141" i="15"/>
  <c r="M141" i="15"/>
  <c r="O141" i="15"/>
  <c r="Q141" i="15"/>
  <c r="V141" i="15"/>
  <c r="G142" i="15"/>
  <c r="M142" i="15" s="1"/>
  <c r="I142" i="15"/>
  <c r="K142" i="15"/>
  <c r="O142" i="15"/>
  <c r="Q142" i="15"/>
  <c r="V142" i="15"/>
  <c r="G143" i="15"/>
  <c r="I143" i="15"/>
  <c r="K143" i="15"/>
  <c r="M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I146" i="15"/>
  <c r="K146" i="15"/>
  <c r="M146" i="15"/>
  <c r="O146" i="15"/>
  <c r="Q146" i="15"/>
  <c r="V146" i="15"/>
  <c r="G148" i="15"/>
  <c r="I148" i="15"/>
  <c r="K148" i="15"/>
  <c r="G149" i="15"/>
  <c r="I149" i="15"/>
  <c r="K149" i="15"/>
  <c r="M149" i="15"/>
  <c r="M148" i="15" s="1"/>
  <c r="O149" i="15"/>
  <c r="O148" i="15" s="1"/>
  <c r="Q149" i="15"/>
  <c r="Q148" i="15" s="1"/>
  <c r="V149" i="15"/>
  <c r="V148" i="15" s="1"/>
  <c r="G151" i="15"/>
  <c r="I151" i="15"/>
  <c r="I150" i="15" s="1"/>
  <c r="K151" i="15"/>
  <c r="K150" i="15" s="1"/>
  <c r="M151" i="15"/>
  <c r="O151" i="15"/>
  <c r="O150" i="15" s="1"/>
  <c r="Q151" i="15"/>
  <c r="Q150" i="15" s="1"/>
  <c r="V151" i="15"/>
  <c r="G152" i="15"/>
  <c r="I152" i="15"/>
  <c r="K152" i="15"/>
  <c r="M152" i="15"/>
  <c r="O152" i="15"/>
  <c r="Q152" i="15"/>
  <c r="V152" i="15"/>
  <c r="V150" i="15" s="1"/>
  <c r="G153" i="15"/>
  <c r="G150" i="15" s="1"/>
  <c r="I153" i="15"/>
  <c r="K153" i="15"/>
  <c r="O153" i="15"/>
  <c r="Q153" i="15"/>
  <c r="V153" i="15"/>
  <c r="AE155" i="15"/>
  <c r="G70" i="14"/>
  <c r="G9" i="14"/>
  <c r="G8" i="14" s="1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Q10" i="14"/>
  <c r="V10" i="14"/>
  <c r="V8" i="14" s="1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O8" i="14" s="1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I29" i="14"/>
  <c r="K29" i="14"/>
  <c r="M29" i="14"/>
  <c r="O29" i="14"/>
  <c r="Q29" i="14"/>
  <c r="V29" i="14"/>
  <c r="G31" i="14"/>
  <c r="I31" i="14"/>
  <c r="K31" i="14"/>
  <c r="K30" i="14" s="1"/>
  <c r="M31" i="14"/>
  <c r="O31" i="14"/>
  <c r="O30" i="14" s="1"/>
  <c r="Q31" i="14"/>
  <c r="Q30" i="14" s="1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4" i="14"/>
  <c r="I34" i="14"/>
  <c r="K34" i="14"/>
  <c r="M34" i="14"/>
  <c r="O34" i="14"/>
  <c r="Q34" i="14"/>
  <c r="V34" i="14"/>
  <c r="G35" i="14"/>
  <c r="M35" i="14" s="1"/>
  <c r="I35" i="14"/>
  <c r="I30" i="14" s="1"/>
  <c r="K35" i="14"/>
  <c r="O35" i="14"/>
  <c r="Q35" i="14"/>
  <c r="V35" i="14"/>
  <c r="G36" i="14"/>
  <c r="M36" i="14" s="1"/>
  <c r="I36" i="14"/>
  <c r="K36" i="14"/>
  <c r="O36" i="14"/>
  <c r="Q36" i="14"/>
  <c r="V36" i="14"/>
  <c r="V30" i="14" s="1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I43" i="14"/>
  <c r="K43" i="14"/>
  <c r="M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I46" i="14"/>
  <c r="K46" i="14"/>
  <c r="M46" i="14"/>
  <c r="O46" i="14"/>
  <c r="Q46" i="14"/>
  <c r="V46" i="14"/>
  <c r="G47" i="14"/>
  <c r="M47" i="14" s="1"/>
  <c r="I47" i="14"/>
  <c r="K47" i="14"/>
  <c r="O47" i="14"/>
  <c r="Q47" i="14"/>
  <c r="V47" i="14"/>
  <c r="G48" i="14"/>
  <c r="M48" i="14" s="1"/>
  <c r="I48" i="14"/>
  <c r="K48" i="14"/>
  <c r="O48" i="14"/>
  <c r="Q48" i="14"/>
  <c r="V48" i="14"/>
  <c r="G49" i="14"/>
  <c r="M49" i="14" s="1"/>
  <c r="I49" i="14"/>
  <c r="K49" i="14"/>
  <c r="O49" i="14"/>
  <c r="Q49" i="14"/>
  <c r="V49" i="14"/>
  <c r="O50" i="14"/>
  <c r="G51" i="14"/>
  <c r="I51" i="14"/>
  <c r="K51" i="14"/>
  <c r="M51" i="14"/>
  <c r="O51" i="14"/>
  <c r="Q51" i="14"/>
  <c r="Q50" i="14" s="1"/>
  <c r="V51" i="14"/>
  <c r="V50" i="14" s="1"/>
  <c r="G52" i="14"/>
  <c r="I52" i="14"/>
  <c r="I50" i="14" s="1"/>
  <c r="K52" i="14"/>
  <c r="K50" i="14" s="1"/>
  <c r="M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I59" i="14"/>
  <c r="G60" i="14"/>
  <c r="M60" i="14" s="1"/>
  <c r="I60" i="14"/>
  <c r="K60" i="14"/>
  <c r="K59" i="14" s="1"/>
  <c r="O60" i="14"/>
  <c r="O59" i="14" s="1"/>
  <c r="Q60" i="14"/>
  <c r="Q59" i="14" s="1"/>
  <c r="V60" i="14"/>
  <c r="V59" i="14" s="1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AE70" i="14"/>
  <c r="G108" i="13"/>
  <c r="BA104" i="13"/>
  <c r="BA102" i="13"/>
  <c r="BA100" i="13"/>
  <c r="BA98" i="13"/>
  <c r="BA96" i="13"/>
  <c r="BA94" i="13"/>
  <c r="BA92" i="13"/>
  <c r="BA90" i="13"/>
  <c r="BA88" i="13"/>
  <c r="BA86" i="13"/>
  <c r="G9" i="13"/>
  <c r="I9" i="13"/>
  <c r="K9" i="13"/>
  <c r="K8" i="13" s="1"/>
  <c r="M9" i="13"/>
  <c r="O9" i="13"/>
  <c r="O8" i="13" s="1"/>
  <c r="Q9" i="13"/>
  <c r="Q8" i="13" s="1"/>
  <c r="V9" i="13"/>
  <c r="G10" i="13"/>
  <c r="I10" i="13"/>
  <c r="K10" i="13"/>
  <c r="M10" i="13"/>
  <c r="O10" i="13"/>
  <c r="Q10" i="13"/>
  <c r="V10" i="13"/>
  <c r="G11" i="13"/>
  <c r="I11" i="13"/>
  <c r="I8" i="13" s="1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V8" i="13" s="1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4" i="13"/>
  <c r="I24" i="13"/>
  <c r="K24" i="13"/>
  <c r="K23" i="13" s="1"/>
  <c r="M24" i="13"/>
  <c r="O24" i="13"/>
  <c r="Q24" i="13"/>
  <c r="Q23" i="13" s="1"/>
  <c r="V24" i="13"/>
  <c r="V23" i="13" s="1"/>
  <c r="G25" i="13"/>
  <c r="M25" i="13" s="1"/>
  <c r="I25" i="13"/>
  <c r="I23" i="13" s="1"/>
  <c r="K25" i="13"/>
  <c r="O25" i="13"/>
  <c r="Q25" i="13"/>
  <c r="V25" i="13"/>
  <c r="G26" i="13"/>
  <c r="G23" i="13" s="1"/>
  <c r="I26" i="13"/>
  <c r="K26" i="13"/>
  <c r="O26" i="13"/>
  <c r="O23" i="13" s="1"/>
  <c r="Q26" i="13"/>
  <c r="V26" i="13"/>
  <c r="G27" i="13"/>
  <c r="M27" i="13" s="1"/>
  <c r="I27" i="13"/>
  <c r="K27" i="13"/>
  <c r="O27" i="13"/>
  <c r="Q27" i="13"/>
  <c r="V27" i="13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M30" i="13" s="1"/>
  <c r="I30" i="13"/>
  <c r="K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M38" i="13" s="1"/>
  <c r="I38" i="13"/>
  <c r="K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M42" i="13" s="1"/>
  <c r="I42" i="13"/>
  <c r="K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50" i="13"/>
  <c r="M50" i="13" s="1"/>
  <c r="I50" i="13"/>
  <c r="K50" i="13"/>
  <c r="O50" i="13"/>
  <c r="O49" i="13" s="1"/>
  <c r="Q50" i="13"/>
  <c r="Q49" i="13" s="1"/>
  <c r="V50" i="13"/>
  <c r="V49" i="13" s="1"/>
  <c r="G51" i="13"/>
  <c r="M51" i="13" s="1"/>
  <c r="I51" i="13"/>
  <c r="K51" i="13"/>
  <c r="O51" i="13"/>
  <c r="Q51" i="13"/>
  <c r="V51" i="13"/>
  <c r="G52" i="13"/>
  <c r="I52" i="13"/>
  <c r="K52" i="13"/>
  <c r="K49" i="13" s="1"/>
  <c r="M52" i="13"/>
  <c r="O52" i="13"/>
  <c r="Q52" i="13"/>
  <c r="V52" i="13"/>
  <c r="G53" i="13"/>
  <c r="I53" i="13"/>
  <c r="K53" i="13"/>
  <c r="M53" i="13"/>
  <c r="O53" i="13"/>
  <c r="Q53" i="13"/>
  <c r="V53" i="13"/>
  <c r="G54" i="13"/>
  <c r="M54" i="13" s="1"/>
  <c r="I54" i="13"/>
  <c r="K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I49" i="13" s="1"/>
  <c r="K61" i="13"/>
  <c r="O61" i="13"/>
  <c r="Q61" i="13"/>
  <c r="V61" i="13"/>
  <c r="G62" i="13"/>
  <c r="M62" i="13" s="1"/>
  <c r="I62" i="13"/>
  <c r="K62" i="13"/>
  <c r="O62" i="13"/>
  <c r="Q62" i="13"/>
  <c r="V62" i="13"/>
  <c r="G63" i="13"/>
  <c r="M63" i="13" s="1"/>
  <c r="I63" i="13"/>
  <c r="K63" i="13"/>
  <c r="O63" i="13"/>
  <c r="Q63" i="13"/>
  <c r="V63" i="13"/>
  <c r="G64" i="13"/>
  <c r="I64" i="13"/>
  <c r="K64" i="13"/>
  <c r="M64" i="13"/>
  <c r="O64" i="13"/>
  <c r="Q64" i="13"/>
  <c r="V64" i="13"/>
  <c r="G65" i="13"/>
  <c r="I65" i="13"/>
  <c r="K65" i="13"/>
  <c r="M65" i="13"/>
  <c r="O65" i="13"/>
  <c r="Q65" i="13"/>
  <c r="V65" i="13"/>
  <c r="G66" i="13"/>
  <c r="M66" i="13" s="1"/>
  <c r="I66" i="13"/>
  <c r="K66" i="13"/>
  <c r="O66" i="13"/>
  <c r="Q66" i="13"/>
  <c r="V66" i="13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M72" i="13" s="1"/>
  <c r="I72" i="13"/>
  <c r="K72" i="13"/>
  <c r="O72" i="13"/>
  <c r="Q72" i="13"/>
  <c r="V72" i="13"/>
  <c r="G73" i="13"/>
  <c r="M73" i="13" s="1"/>
  <c r="I73" i="13"/>
  <c r="K73" i="13"/>
  <c r="O73" i="13"/>
  <c r="Q73" i="13"/>
  <c r="V73" i="13"/>
  <c r="G74" i="13"/>
  <c r="M74" i="13" s="1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G77" i="13"/>
  <c r="I77" i="13"/>
  <c r="K77" i="13"/>
  <c r="M77" i="13"/>
  <c r="O77" i="13"/>
  <c r="Q77" i="13"/>
  <c r="V77" i="13"/>
  <c r="G78" i="13"/>
  <c r="M78" i="13" s="1"/>
  <c r="I78" i="13"/>
  <c r="K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M84" i="13" s="1"/>
  <c r="I84" i="13"/>
  <c r="K84" i="13"/>
  <c r="O84" i="13"/>
  <c r="Q84" i="13"/>
  <c r="V84" i="13"/>
  <c r="G85" i="13"/>
  <c r="M85" i="13" s="1"/>
  <c r="I85" i="13"/>
  <c r="K85" i="13"/>
  <c r="O85" i="13"/>
  <c r="Q85" i="13"/>
  <c r="V85" i="13"/>
  <c r="G87" i="13"/>
  <c r="M87" i="13" s="1"/>
  <c r="I87" i="13"/>
  <c r="K87" i="13"/>
  <c r="O87" i="13"/>
  <c r="Q87" i="13"/>
  <c r="V87" i="13"/>
  <c r="G89" i="13"/>
  <c r="M89" i="13" s="1"/>
  <c r="I89" i="13"/>
  <c r="K89" i="13"/>
  <c r="O89" i="13"/>
  <c r="Q89" i="13"/>
  <c r="V89" i="13"/>
  <c r="G91" i="13"/>
  <c r="I91" i="13"/>
  <c r="K91" i="13"/>
  <c r="M91" i="13"/>
  <c r="O91" i="13"/>
  <c r="Q91" i="13"/>
  <c r="V91" i="13"/>
  <c r="G93" i="13"/>
  <c r="I93" i="13"/>
  <c r="K93" i="13"/>
  <c r="M93" i="13"/>
  <c r="O93" i="13"/>
  <c r="Q93" i="13"/>
  <c r="V93" i="13"/>
  <c r="G95" i="13"/>
  <c r="M95" i="13" s="1"/>
  <c r="I95" i="13"/>
  <c r="K95" i="13"/>
  <c r="O95" i="13"/>
  <c r="Q95" i="13"/>
  <c r="V95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Q99" i="13"/>
  <c r="V99" i="13"/>
  <c r="G101" i="13"/>
  <c r="I101" i="13"/>
  <c r="K101" i="13"/>
  <c r="M101" i="13"/>
  <c r="O101" i="13"/>
  <c r="Q101" i="13"/>
  <c r="V101" i="13"/>
  <c r="G103" i="13"/>
  <c r="I103" i="13"/>
  <c r="K103" i="13"/>
  <c r="M103" i="13"/>
  <c r="O103" i="13"/>
  <c r="Q103" i="13"/>
  <c r="V103" i="13"/>
  <c r="G105" i="13"/>
  <c r="I105" i="13"/>
  <c r="K105" i="13"/>
  <c r="M105" i="13"/>
  <c r="O105" i="13"/>
  <c r="Q105" i="13"/>
  <c r="V105" i="13"/>
  <c r="G106" i="13"/>
  <c r="M106" i="13" s="1"/>
  <c r="I106" i="13"/>
  <c r="K106" i="13"/>
  <c r="O106" i="13"/>
  <c r="Q106" i="13"/>
  <c r="V106" i="13"/>
  <c r="AE108" i="13"/>
  <c r="AF108" i="13"/>
  <c r="G1054" i="12"/>
  <c r="BA830" i="12"/>
  <c r="BA820" i="12"/>
  <c r="BA679" i="12"/>
  <c r="BA472" i="12"/>
  <c r="BA468" i="12"/>
  <c r="BA462" i="12"/>
  <c r="BA456" i="12"/>
  <c r="BA435" i="12"/>
  <c r="BA391" i="12"/>
  <c r="BA367" i="12"/>
  <c r="BA346" i="12"/>
  <c r="BA302" i="12"/>
  <c r="BA295" i="12"/>
  <c r="BA288" i="12"/>
  <c r="BA282" i="12"/>
  <c r="BA279" i="12"/>
  <c r="BA272" i="12"/>
  <c r="BA265" i="12"/>
  <c r="BA261" i="12"/>
  <c r="BA226" i="12"/>
  <c r="BA219" i="12"/>
  <c r="BA215" i="12"/>
  <c r="BA211" i="12"/>
  <c r="BA208" i="12"/>
  <c r="BA164" i="12"/>
  <c r="BA150" i="12"/>
  <c r="BA144" i="12"/>
  <c r="BA137" i="12"/>
  <c r="BA131" i="12"/>
  <c r="BA125" i="12"/>
  <c r="BA122" i="12"/>
  <c r="BA118" i="12"/>
  <c r="BA113" i="12"/>
  <c r="BA110" i="12"/>
  <c r="BA106" i="12"/>
  <c r="BA96" i="12"/>
  <c r="BA93" i="12"/>
  <c r="BA85" i="12"/>
  <c r="BA82" i="12"/>
  <c r="BA76" i="12"/>
  <c r="BA74" i="12"/>
  <c r="BA71" i="12"/>
  <c r="BA65" i="12"/>
  <c r="BA35" i="12"/>
  <c r="BA34" i="12"/>
  <c r="BA20" i="12"/>
  <c r="BA15" i="12"/>
  <c r="BA10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G14" i="12"/>
  <c r="I14" i="12"/>
  <c r="K14" i="12"/>
  <c r="M14" i="12"/>
  <c r="O14" i="12"/>
  <c r="Q14" i="12"/>
  <c r="V14" i="12"/>
  <c r="V8" i="12" s="1"/>
  <c r="G19" i="12"/>
  <c r="M19" i="12" s="1"/>
  <c r="I19" i="12"/>
  <c r="K19" i="12"/>
  <c r="O19" i="12"/>
  <c r="Q19" i="12"/>
  <c r="V19" i="12"/>
  <c r="G29" i="12"/>
  <c r="M29" i="12" s="1"/>
  <c r="I29" i="12"/>
  <c r="K29" i="12"/>
  <c r="O29" i="12"/>
  <c r="Q29" i="12"/>
  <c r="V29" i="12"/>
  <c r="G38" i="12"/>
  <c r="I38" i="12"/>
  <c r="I37" i="12" s="1"/>
  <c r="K38" i="12"/>
  <c r="K37" i="12" s="1"/>
  <c r="M38" i="12"/>
  <c r="O38" i="12"/>
  <c r="O37" i="12" s="1"/>
  <c r="Q38" i="12"/>
  <c r="Q37" i="12" s="1"/>
  <c r="V38" i="12"/>
  <c r="V37" i="12" s="1"/>
  <c r="G41" i="12"/>
  <c r="I41" i="12"/>
  <c r="K41" i="12"/>
  <c r="M41" i="12"/>
  <c r="O41" i="12"/>
  <c r="Q41" i="12"/>
  <c r="V41" i="12"/>
  <c r="G44" i="12"/>
  <c r="I44" i="12"/>
  <c r="K44" i="12"/>
  <c r="M44" i="12"/>
  <c r="O44" i="12"/>
  <c r="Q44" i="12"/>
  <c r="V44" i="12"/>
  <c r="G47" i="12"/>
  <c r="M47" i="12" s="1"/>
  <c r="I47" i="12"/>
  <c r="K47" i="12"/>
  <c r="O47" i="12"/>
  <c r="Q47" i="12"/>
  <c r="V47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5" i="12"/>
  <c r="I55" i="12"/>
  <c r="K55" i="12"/>
  <c r="M55" i="12"/>
  <c r="O55" i="12"/>
  <c r="Q55" i="12"/>
  <c r="V55" i="12"/>
  <c r="G58" i="12"/>
  <c r="I58" i="12"/>
  <c r="K58" i="12"/>
  <c r="M58" i="12"/>
  <c r="O58" i="12"/>
  <c r="Q58" i="12"/>
  <c r="V58" i="12"/>
  <c r="G64" i="12"/>
  <c r="I64" i="12"/>
  <c r="K64" i="12"/>
  <c r="M64" i="12"/>
  <c r="O64" i="12"/>
  <c r="Q64" i="12"/>
  <c r="V64" i="12"/>
  <c r="G70" i="12"/>
  <c r="M70" i="12" s="1"/>
  <c r="I70" i="12"/>
  <c r="K70" i="12"/>
  <c r="O70" i="12"/>
  <c r="Q70" i="12"/>
  <c r="V70" i="12"/>
  <c r="G73" i="12"/>
  <c r="M73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G77" i="12"/>
  <c r="I77" i="12"/>
  <c r="K77" i="12"/>
  <c r="M77" i="12"/>
  <c r="O77" i="12"/>
  <c r="Q77" i="12"/>
  <c r="V77" i="12"/>
  <c r="G81" i="12"/>
  <c r="I81" i="12"/>
  <c r="K81" i="12"/>
  <c r="M81" i="12"/>
  <c r="O81" i="12"/>
  <c r="Q81" i="12"/>
  <c r="V81" i="12"/>
  <c r="G84" i="12"/>
  <c r="I84" i="12"/>
  <c r="K84" i="12"/>
  <c r="M84" i="12"/>
  <c r="O84" i="12"/>
  <c r="Q84" i="12"/>
  <c r="V84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2" i="12"/>
  <c r="I92" i="12"/>
  <c r="K92" i="12"/>
  <c r="M92" i="12"/>
  <c r="O92" i="12"/>
  <c r="Q92" i="12"/>
  <c r="V92" i="12"/>
  <c r="G95" i="12"/>
  <c r="I95" i="12"/>
  <c r="K95" i="12"/>
  <c r="M95" i="12"/>
  <c r="O95" i="12"/>
  <c r="Q95" i="12"/>
  <c r="V95" i="12"/>
  <c r="G98" i="12"/>
  <c r="I98" i="12"/>
  <c r="K98" i="12"/>
  <c r="M98" i="12"/>
  <c r="O98" i="12"/>
  <c r="Q98" i="12"/>
  <c r="V98" i="12"/>
  <c r="G102" i="12"/>
  <c r="M102" i="12" s="1"/>
  <c r="I102" i="12"/>
  <c r="I101" i="12" s="1"/>
  <c r="K102" i="12"/>
  <c r="K101" i="12" s="1"/>
  <c r="O102" i="12"/>
  <c r="Q102" i="12"/>
  <c r="Q101" i="12" s="1"/>
  <c r="V102" i="12"/>
  <c r="V101" i="12" s="1"/>
  <c r="G105" i="12"/>
  <c r="M105" i="12" s="1"/>
  <c r="I105" i="12"/>
  <c r="K105" i="12"/>
  <c r="O105" i="12"/>
  <c r="O101" i="12" s="1"/>
  <c r="Q105" i="12"/>
  <c r="V105" i="12"/>
  <c r="G109" i="12"/>
  <c r="M109" i="12" s="1"/>
  <c r="I109" i="12"/>
  <c r="K109" i="12"/>
  <c r="O109" i="12"/>
  <c r="Q109" i="12"/>
  <c r="V109" i="12"/>
  <c r="G112" i="12"/>
  <c r="I112" i="12"/>
  <c r="K112" i="12"/>
  <c r="M112" i="12"/>
  <c r="O112" i="12"/>
  <c r="Q112" i="12"/>
  <c r="V112" i="12"/>
  <c r="G114" i="12"/>
  <c r="I114" i="12"/>
  <c r="K114" i="12"/>
  <c r="M114" i="12"/>
  <c r="O114" i="12"/>
  <c r="Q114" i="12"/>
  <c r="V114" i="12"/>
  <c r="G117" i="12"/>
  <c r="I117" i="12"/>
  <c r="K117" i="12"/>
  <c r="M117" i="12"/>
  <c r="O117" i="12"/>
  <c r="Q117" i="12"/>
  <c r="V117" i="12"/>
  <c r="G121" i="12"/>
  <c r="M121" i="12" s="1"/>
  <c r="I121" i="12"/>
  <c r="K121" i="12"/>
  <c r="O121" i="12"/>
  <c r="Q121" i="12"/>
  <c r="V121" i="12"/>
  <c r="G124" i="12"/>
  <c r="M124" i="12" s="1"/>
  <c r="I124" i="12"/>
  <c r="K124" i="12"/>
  <c r="O124" i="12"/>
  <c r="Q124" i="12"/>
  <c r="V124" i="12"/>
  <c r="G126" i="12"/>
  <c r="I126" i="12"/>
  <c r="K126" i="12"/>
  <c r="M126" i="12"/>
  <c r="O126" i="12"/>
  <c r="Q126" i="12"/>
  <c r="V126" i="12"/>
  <c r="G130" i="12"/>
  <c r="G129" i="12" s="1"/>
  <c r="I130" i="12"/>
  <c r="I129" i="12" s="1"/>
  <c r="K130" i="12"/>
  <c r="K129" i="12" s="1"/>
  <c r="M130" i="12"/>
  <c r="O130" i="12"/>
  <c r="O129" i="12" s="1"/>
  <c r="Q130" i="12"/>
  <c r="Q129" i="12" s="1"/>
  <c r="V130" i="12"/>
  <c r="G136" i="12"/>
  <c r="M136" i="12" s="1"/>
  <c r="I136" i="12"/>
  <c r="K136" i="12"/>
  <c r="O136" i="12"/>
  <c r="Q136" i="12"/>
  <c r="V136" i="12"/>
  <c r="V129" i="12" s="1"/>
  <c r="G143" i="12"/>
  <c r="M143" i="12" s="1"/>
  <c r="I143" i="12"/>
  <c r="K143" i="12"/>
  <c r="O143" i="12"/>
  <c r="Q143" i="12"/>
  <c r="V143" i="12"/>
  <c r="G149" i="12"/>
  <c r="M149" i="12" s="1"/>
  <c r="I149" i="12"/>
  <c r="K149" i="12"/>
  <c r="O149" i="12"/>
  <c r="Q149" i="12"/>
  <c r="V149" i="12"/>
  <c r="G152" i="12"/>
  <c r="M152" i="12" s="1"/>
  <c r="I152" i="12"/>
  <c r="K152" i="12"/>
  <c r="O152" i="12"/>
  <c r="Q152" i="12"/>
  <c r="V152" i="12"/>
  <c r="G153" i="12"/>
  <c r="I153" i="12"/>
  <c r="K153" i="12"/>
  <c r="M153" i="12"/>
  <c r="O153" i="12"/>
  <c r="Q153" i="12"/>
  <c r="V153" i="12"/>
  <c r="G154" i="12"/>
  <c r="I154" i="12"/>
  <c r="K154" i="12"/>
  <c r="M154" i="12"/>
  <c r="O154" i="12"/>
  <c r="Q154" i="12"/>
  <c r="V154" i="12"/>
  <c r="G157" i="12"/>
  <c r="I157" i="12"/>
  <c r="K157" i="12"/>
  <c r="M157" i="12"/>
  <c r="O157" i="12"/>
  <c r="Q157" i="12"/>
  <c r="V157" i="12"/>
  <c r="G160" i="12"/>
  <c r="M160" i="12" s="1"/>
  <c r="I160" i="12"/>
  <c r="K160" i="12"/>
  <c r="O160" i="12"/>
  <c r="Q160" i="12"/>
  <c r="V160" i="12"/>
  <c r="G169" i="12"/>
  <c r="M169" i="12" s="1"/>
  <c r="I169" i="12"/>
  <c r="K169" i="12"/>
  <c r="O169" i="12"/>
  <c r="Q169" i="12"/>
  <c r="V169" i="12"/>
  <c r="G172" i="12"/>
  <c r="I172" i="12"/>
  <c r="K172" i="12"/>
  <c r="M172" i="12"/>
  <c r="O172" i="12"/>
  <c r="Q172" i="12"/>
  <c r="V172" i="12"/>
  <c r="G176" i="12"/>
  <c r="I176" i="12"/>
  <c r="K176" i="12"/>
  <c r="M176" i="12"/>
  <c r="O176" i="12"/>
  <c r="Q176" i="12"/>
  <c r="V176" i="12"/>
  <c r="G179" i="12"/>
  <c r="I179" i="12"/>
  <c r="K179" i="12"/>
  <c r="M179" i="12"/>
  <c r="O179" i="12"/>
  <c r="Q179" i="12"/>
  <c r="V179" i="12"/>
  <c r="G183" i="12"/>
  <c r="M183" i="12" s="1"/>
  <c r="I183" i="12"/>
  <c r="K183" i="12"/>
  <c r="O183" i="12"/>
  <c r="Q183" i="12"/>
  <c r="V183" i="12"/>
  <c r="G186" i="12"/>
  <c r="M186" i="12" s="1"/>
  <c r="I186" i="12"/>
  <c r="K186" i="12"/>
  <c r="O186" i="12"/>
  <c r="Q186" i="12"/>
  <c r="V186" i="12"/>
  <c r="G189" i="12"/>
  <c r="M189" i="12" s="1"/>
  <c r="I189" i="12"/>
  <c r="K189" i="12"/>
  <c r="O189" i="12"/>
  <c r="Q189" i="12"/>
  <c r="V189" i="12"/>
  <c r="G193" i="12"/>
  <c r="I193" i="12"/>
  <c r="I192" i="12" s="1"/>
  <c r="K193" i="12"/>
  <c r="K192" i="12" s="1"/>
  <c r="M193" i="12"/>
  <c r="O193" i="12"/>
  <c r="O192" i="12" s="1"/>
  <c r="Q193" i="12"/>
  <c r="Q192" i="12" s="1"/>
  <c r="V193" i="12"/>
  <c r="V192" i="12" s="1"/>
  <c r="G196" i="12"/>
  <c r="I196" i="12"/>
  <c r="K196" i="12"/>
  <c r="M196" i="12"/>
  <c r="O196" i="12"/>
  <c r="Q196" i="12"/>
  <c r="V196" i="12"/>
  <c r="G199" i="12"/>
  <c r="I199" i="12"/>
  <c r="K199" i="12"/>
  <c r="M199" i="12"/>
  <c r="O199" i="12"/>
  <c r="Q199" i="12"/>
  <c r="V199" i="12"/>
  <c r="G201" i="12"/>
  <c r="M201" i="12" s="1"/>
  <c r="I201" i="12"/>
  <c r="K201" i="12"/>
  <c r="O201" i="12"/>
  <c r="Q201" i="12"/>
  <c r="V201" i="12"/>
  <c r="G205" i="12"/>
  <c r="M205" i="12" s="1"/>
  <c r="I205" i="12"/>
  <c r="K205" i="12"/>
  <c r="O205" i="12"/>
  <c r="Q205" i="12"/>
  <c r="V205" i="12"/>
  <c r="G207" i="12"/>
  <c r="I207" i="12"/>
  <c r="K207" i="12"/>
  <c r="M207" i="12"/>
  <c r="O207" i="12"/>
  <c r="Q207" i="12"/>
  <c r="V207" i="12"/>
  <c r="G210" i="12"/>
  <c r="I210" i="12"/>
  <c r="K210" i="12"/>
  <c r="M210" i="12"/>
  <c r="O210" i="12"/>
  <c r="Q210" i="12"/>
  <c r="V210" i="12"/>
  <c r="G214" i="12"/>
  <c r="I214" i="12"/>
  <c r="K214" i="12"/>
  <c r="M214" i="12"/>
  <c r="O214" i="12"/>
  <c r="Q214" i="12"/>
  <c r="V214" i="12"/>
  <c r="G218" i="12"/>
  <c r="M218" i="12" s="1"/>
  <c r="I218" i="12"/>
  <c r="K218" i="12"/>
  <c r="O218" i="12"/>
  <c r="Q218" i="12"/>
  <c r="V218" i="12"/>
  <c r="G220" i="12"/>
  <c r="M220" i="12" s="1"/>
  <c r="I220" i="12"/>
  <c r="K220" i="12"/>
  <c r="O220" i="12"/>
  <c r="Q220" i="12"/>
  <c r="V220" i="12"/>
  <c r="G223" i="12"/>
  <c r="M223" i="12" s="1"/>
  <c r="I223" i="12"/>
  <c r="K223" i="12"/>
  <c r="O223" i="12"/>
  <c r="Q223" i="12"/>
  <c r="V223" i="12"/>
  <c r="G225" i="12"/>
  <c r="M225" i="12" s="1"/>
  <c r="I225" i="12"/>
  <c r="K225" i="12"/>
  <c r="O225" i="12"/>
  <c r="Q225" i="12"/>
  <c r="V225" i="12"/>
  <c r="G228" i="12"/>
  <c r="O228" i="12"/>
  <c r="Q228" i="12"/>
  <c r="G229" i="12"/>
  <c r="I229" i="12"/>
  <c r="I228" i="12" s="1"/>
  <c r="K229" i="12"/>
  <c r="K228" i="12" s="1"/>
  <c r="M229" i="12"/>
  <c r="O229" i="12"/>
  <c r="Q229" i="12"/>
  <c r="V229" i="12"/>
  <c r="V228" i="12" s="1"/>
  <c r="G231" i="12"/>
  <c r="I231" i="12"/>
  <c r="K231" i="12"/>
  <c r="M231" i="12"/>
  <c r="M228" i="12" s="1"/>
  <c r="O231" i="12"/>
  <c r="Q231" i="12"/>
  <c r="V231" i="12"/>
  <c r="G233" i="12"/>
  <c r="I233" i="12"/>
  <c r="K233" i="12"/>
  <c r="M233" i="12"/>
  <c r="O233" i="12"/>
  <c r="Q233" i="12"/>
  <c r="V233" i="12"/>
  <c r="G235" i="12"/>
  <c r="I235" i="12"/>
  <c r="G236" i="12"/>
  <c r="I236" i="12"/>
  <c r="K236" i="12"/>
  <c r="K235" i="12" s="1"/>
  <c r="M236" i="12"/>
  <c r="O236" i="12"/>
  <c r="O235" i="12" s="1"/>
  <c r="Q236" i="12"/>
  <c r="Q235" i="12" s="1"/>
  <c r="V236" i="12"/>
  <c r="V235" i="12" s="1"/>
  <c r="G245" i="12"/>
  <c r="I245" i="12"/>
  <c r="K245" i="12"/>
  <c r="M245" i="12"/>
  <c r="O245" i="12"/>
  <c r="Q245" i="12"/>
  <c r="V245" i="12"/>
  <c r="G248" i="12"/>
  <c r="I248" i="12"/>
  <c r="K248" i="12"/>
  <c r="M248" i="12"/>
  <c r="O248" i="12"/>
  <c r="Q248" i="12"/>
  <c r="V248" i="12"/>
  <c r="G249" i="12"/>
  <c r="M249" i="12" s="1"/>
  <c r="I249" i="12"/>
  <c r="K249" i="12"/>
  <c r="O249" i="12"/>
  <c r="Q249" i="12"/>
  <c r="V249" i="12"/>
  <c r="G252" i="12"/>
  <c r="I252" i="12"/>
  <c r="K252" i="12"/>
  <c r="G253" i="12"/>
  <c r="M253" i="12" s="1"/>
  <c r="M252" i="12" s="1"/>
  <c r="I253" i="12"/>
  <c r="K253" i="12"/>
  <c r="O253" i="12"/>
  <c r="O252" i="12" s="1"/>
  <c r="Q253" i="12"/>
  <c r="Q252" i="12" s="1"/>
  <c r="V253" i="12"/>
  <c r="V252" i="12" s="1"/>
  <c r="G260" i="12"/>
  <c r="M260" i="12" s="1"/>
  <c r="I260" i="12"/>
  <c r="K260" i="12"/>
  <c r="O260" i="12"/>
  <c r="Q260" i="12"/>
  <c r="V260" i="12"/>
  <c r="O263" i="12"/>
  <c r="G264" i="12"/>
  <c r="I264" i="12"/>
  <c r="K264" i="12"/>
  <c r="K263" i="12" s="1"/>
  <c r="M264" i="12"/>
  <c r="O264" i="12"/>
  <c r="Q264" i="12"/>
  <c r="V264" i="12"/>
  <c r="V263" i="12" s="1"/>
  <c r="G271" i="12"/>
  <c r="I271" i="12"/>
  <c r="I263" i="12" s="1"/>
  <c r="K271" i="12"/>
  <c r="M271" i="12"/>
  <c r="O271" i="12"/>
  <c r="Q271" i="12"/>
  <c r="V271" i="12"/>
  <c r="G278" i="12"/>
  <c r="I278" i="12"/>
  <c r="K278" i="12"/>
  <c r="M278" i="12"/>
  <c r="O278" i="12"/>
  <c r="Q278" i="12"/>
  <c r="V278" i="12"/>
  <c r="G281" i="12"/>
  <c r="M281" i="12" s="1"/>
  <c r="M263" i="12" s="1"/>
  <c r="I281" i="12"/>
  <c r="K281" i="12"/>
  <c r="O281" i="12"/>
  <c r="Q281" i="12"/>
  <c r="V281" i="12"/>
  <c r="G287" i="12"/>
  <c r="I287" i="12"/>
  <c r="K287" i="12"/>
  <c r="M287" i="12"/>
  <c r="O287" i="12"/>
  <c r="Q287" i="12"/>
  <c r="Q263" i="12" s="1"/>
  <c r="V287" i="12"/>
  <c r="G293" i="12"/>
  <c r="I293" i="12"/>
  <c r="K293" i="12"/>
  <c r="M293" i="12"/>
  <c r="O293" i="12"/>
  <c r="Q293" i="12"/>
  <c r="V293" i="12"/>
  <c r="G297" i="12"/>
  <c r="I297" i="12"/>
  <c r="K297" i="12"/>
  <c r="M297" i="12"/>
  <c r="O297" i="12"/>
  <c r="Q297" i="12"/>
  <c r="V297" i="12"/>
  <c r="G301" i="12"/>
  <c r="M301" i="12" s="1"/>
  <c r="I301" i="12"/>
  <c r="I300" i="12" s="1"/>
  <c r="K301" i="12"/>
  <c r="K300" i="12" s="1"/>
  <c r="O301" i="12"/>
  <c r="Q301" i="12"/>
  <c r="Q300" i="12" s="1"/>
  <c r="V301" i="12"/>
  <c r="V300" i="12" s="1"/>
  <c r="G304" i="12"/>
  <c r="M304" i="12" s="1"/>
  <c r="I304" i="12"/>
  <c r="K304" i="12"/>
  <c r="O304" i="12"/>
  <c r="Q304" i="12"/>
  <c r="V304" i="12"/>
  <c r="G310" i="12"/>
  <c r="M310" i="12" s="1"/>
  <c r="I310" i="12"/>
  <c r="K310" i="12"/>
  <c r="O310" i="12"/>
  <c r="Q310" i="12"/>
  <c r="V310" i="12"/>
  <c r="G321" i="12"/>
  <c r="I321" i="12"/>
  <c r="K321" i="12"/>
  <c r="M321" i="12"/>
  <c r="O321" i="12"/>
  <c r="O300" i="12" s="1"/>
  <c r="Q321" i="12"/>
  <c r="V321" i="12"/>
  <c r="G326" i="12"/>
  <c r="I326" i="12"/>
  <c r="K326" i="12"/>
  <c r="M326" i="12"/>
  <c r="O326" i="12"/>
  <c r="Q326" i="12"/>
  <c r="V326" i="12"/>
  <c r="G329" i="12"/>
  <c r="I329" i="12"/>
  <c r="K329" i="12"/>
  <c r="M329" i="12"/>
  <c r="O329" i="12"/>
  <c r="Q329" i="12"/>
  <c r="V329" i="12"/>
  <c r="G330" i="12"/>
  <c r="I330" i="12"/>
  <c r="K330" i="12"/>
  <c r="M330" i="12"/>
  <c r="O330" i="12"/>
  <c r="Q330" i="12"/>
  <c r="V330" i="12"/>
  <c r="G335" i="12"/>
  <c r="M335" i="12" s="1"/>
  <c r="I335" i="12"/>
  <c r="K335" i="12"/>
  <c r="O335" i="12"/>
  <c r="Q335" i="12"/>
  <c r="V335" i="12"/>
  <c r="G338" i="12"/>
  <c r="I338" i="12"/>
  <c r="K338" i="12"/>
  <c r="M338" i="12"/>
  <c r="O338" i="12"/>
  <c r="Q338" i="12"/>
  <c r="V338" i="12"/>
  <c r="G345" i="12"/>
  <c r="I345" i="12"/>
  <c r="K345" i="12"/>
  <c r="M345" i="12"/>
  <c r="O345" i="12"/>
  <c r="Q345" i="12"/>
  <c r="V345" i="12"/>
  <c r="G348" i="12"/>
  <c r="I348" i="12"/>
  <c r="K348" i="12"/>
  <c r="M348" i="12"/>
  <c r="O348" i="12"/>
  <c r="Q348" i="12"/>
  <c r="V348" i="12"/>
  <c r="G356" i="12"/>
  <c r="M356" i="12" s="1"/>
  <c r="I356" i="12"/>
  <c r="K356" i="12"/>
  <c r="O356" i="12"/>
  <c r="Q356" i="12"/>
  <c r="V356" i="12"/>
  <c r="G359" i="12"/>
  <c r="M359" i="12" s="1"/>
  <c r="I359" i="12"/>
  <c r="K359" i="12"/>
  <c r="O359" i="12"/>
  <c r="Q359" i="12"/>
  <c r="V359" i="12"/>
  <c r="G362" i="12"/>
  <c r="M362" i="12" s="1"/>
  <c r="I362" i="12"/>
  <c r="K362" i="12"/>
  <c r="O362" i="12"/>
  <c r="Q362" i="12"/>
  <c r="V362" i="12"/>
  <c r="G363" i="12"/>
  <c r="M363" i="12" s="1"/>
  <c r="I363" i="12"/>
  <c r="K363" i="12"/>
  <c r="O363" i="12"/>
  <c r="Q363" i="12"/>
  <c r="V363" i="12"/>
  <c r="O365" i="12"/>
  <c r="G366" i="12"/>
  <c r="I366" i="12"/>
  <c r="I365" i="12" s="1"/>
  <c r="K366" i="12"/>
  <c r="K365" i="12" s="1"/>
  <c r="M366" i="12"/>
  <c r="O366" i="12"/>
  <c r="Q366" i="12"/>
  <c r="Q365" i="12" s="1"/>
  <c r="V366" i="12"/>
  <c r="V365" i="12" s="1"/>
  <c r="G374" i="12"/>
  <c r="I374" i="12"/>
  <c r="K374" i="12"/>
  <c r="M374" i="12"/>
  <c r="O374" i="12"/>
  <c r="Q374" i="12"/>
  <c r="V374" i="12"/>
  <c r="G378" i="12"/>
  <c r="I378" i="12"/>
  <c r="K378" i="12"/>
  <c r="M378" i="12"/>
  <c r="O378" i="12"/>
  <c r="Q378" i="12"/>
  <c r="V378" i="12"/>
  <c r="G382" i="12"/>
  <c r="M382" i="12" s="1"/>
  <c r="M365" i="12" s="1"/>
  <c r="I382" i="12"/>
  <c r="K382" i="12"/>
  <c r="O382" i="12"/>
  <c r="Q382" i="12"/>
  <c r="V382" i="12"/>
  <c r="G386" i="12"/>
  <c r="I386" i="12"/>
  <c r="K386" i="12"/>
  <c r="M386" i="12"/>
  <c r="O386" i="12"/>
  <c r="Q386" i="12"/>
  <c r="V386" i="12"/>
  <c r="G390" i="12"/>
  <c r="I390" i="12"/>
  <c r="K390" i="12"/>
  <c r="M390" i="12"/>
  <c r="O390" i="12"/>
  <c r="Q390" i="12"/>
  <c r="V390" i="12"/>
  <c r="G394" i="12"/>
  <c r="I394" i="12"/>
  <c r="K394" i="12"/>
  <c r="M394" i="12"/>
  <c r="O394" i="12"/>
  <c r="Q394" i="12"/>
  <c r="V394" i="12"/>
  <c r="O398" i="12"/>
  <c r="G399" i="12"/>
  <c r="M399" i="12" s="1"/>
  <c r="I399" i="12"/>
  <c r="I398" i="12" s="1"/>
  <c r="K399" i="12"/>
  <c r="K398" i="12" s="1"/>
  <c r="O399" i="12"/>
  <c r="Q399" i="12"/>
  <c r="Q398" i="12" s="1"/>
  <c r="V399" i="12"/>
  <c r="V398" i="12" s="1"/>
  <c r="G403" i="12"/>
  <c r="M403" i="12" s="1"/>
  <c r="I403" i="12"/>
  <c r="K403" i="12"/>
  <c r="O403" i="12"/>
  <c r="Q403" i="12"/>
  <c r="V403" i="12"/>
  <c r="G407" i="12"/>
  <c r="G406" i="12" s="1"/>
  <c r="I407" i="12"/>
  <c r="I406" i="12" s="1"/>
  <c r="K407" i="12"/>
  <c r="K406" i="12" s="1"/>
  <c r="M407" i="12"/>
  <c r="O407" i="12"/>
  <c r="O406" i="12" s="1"/>
  <c r="Q407" i="12"/>
  <c r="Q406" i="12" s="1"/>
  <c r="V407" i="12"/>
  <c r="V406" i="12" s="1"/>
  <c r="G414" i="12"/>
  <c r="I414" i="12"/>
  <c r="K414" i="12"/>
  <c r="M414" i="12"/>
  <c r="O414" i="12"/>
  <c r="Q414" i="12"/>
  <c r="V414" i="12"/>
  <c r="G417" i="12"/>
  <c r="I417" i="12"/>
  <c r="K417" i="12"/>
  <c r="M417" i="12"/>
  <c r="O417" i="12"/>
  <c r="Q417" i="12"/>
  <c r="V417" i="12"/>
  <c r="G418" i="12"/>
  <c r="I418" i="12"/>
  <c r="K418" i="12"/>
  <c r="M418" i="12"/>
  <c r="O418" i="12"/>
  <c r="Q418" i="12"/>
  <c r="V418" i="12"/>
  <c r="G423" i="12"/>
  <c r="M423" i="12" s="1"/>
  <c r="I423" i="12"/>
  <c r="K423" i="12"/>
  <c r="O423" i="12"/>
  <c r="Q423" i="12"/>
  <c r="V423" i="12"/>
  <c r="G425" i="12"/>
  <c r="I425" i="12"/>
  <c r="K425" i="12"/>
  <c r="M425" i="12"/>
  <c r="O425" i="12"/>
  <c r="Q425" i="12"/>
  <c r="V425" i="12"/>
  <c r="G427" i="12"/>
  <c r="G426" i="12" s="1"/>
  <c r="I427" i="12"/>
  <c r="I426" i="12" s="1"/>
  <c r="K427" i="12"/>
  <c r="K426" i="12" s="1"/>
  <c r="M427" i="12"/>
  <c r="M426" i="12" s="1"/>
  <c r="O427" i="12"/>
  <c r="O426" i="12" s="1"/>
  <c r="Q427" i="12"/>
  <c r="Q426" i="12" s="1"/>
  <c r="V427" i="12"/>
  <c r="G429" i="12"/>
  <c r="M429" i="12" s="1"/>
  <c r="I429" i="12"/>
  <c r="K429" i="12"/>
  <c r="O429" i="12"/>
  <c r="Q429" i="12"/>
  <c r="V429" i="12"/>
  <c r="G432" i="12"/>
  <c r="M432" i="12" s="1"/>
  <c r="I432" i="12"/>
  <c r="K432" i="12"/>
  <c r="O432" i="12"/>
  <c r="Q432" i="12"/>
  <c r="V432" i="12"/>
  <c r="G434" i="12"/>
  <c r="M434" i="12" s="1"/>
  <c r="I434" i="12"/>
  <c r="K434" i="12"/>
  <c r="O434" i="12"/>
  <c r="Q434" i="12"/>
  <c r="V434" i="12"/>
  <c r="V426" i="12" s="1"/>
  <c r="G437" i="12"/>
  <c r="M437" i="12" s="1"/>
  <c r="I437" i="12"/>
  <c r="K437" i="12"/>
  <c r="O437" i="12"/>
  <c r="Q437" i="12"/>
  <c r="V437" i="12"/>
  <c r="G441" i="12"/>
  <c r="I441" i="12"/>
  <c r="K441" i="12"/>
  <c r="M441" i="12"/>
  <c r="O441" i="12"/>
  <c r="Q441" i="12"/>
  <c r="V441" i="12"/>
  <c r="G443" i="12"/>
  <c r="I443" i="12"/>
  <c r="K443" i="12"/>
  <c r="M443" i="12"/>
  <c r="O443" i="12"/>
  <c r="Q443" i="12"/>
  <c r="V443" i="12"/>
  <c r="G446" i="12"/>
  <c r="I446" i="12"/>
  <c r="K446" i="12"/>
  <c r="M446" i="12"/>
  <c r="O446" i="12"/>
  <c r="Q446" i="12"/>
  <c r="V446" i="12"/>
  <c r="G447" i="12"/>
  <c r="I447" i="12"/>
  <c r="K447" i="12"/>
  <c r="M447" i="12"/>
  <c r="O447" i="12"/>
  <c r="Q447" i="12"/>
  <c r="V447" i="12"/>
  <c r="G448" i="12"/>
  <c r="M448" i="12" s="1"/>
  <c r="I448" i="12"/>
  <c r="K448" i="12"/>
  <c r="O448" i="12"/>
  <c r="Q448" i="12"/>
  <c r="V448" i="12"/>
  <c r="G449" i="12"/>
  <c r="I449" i="12"/>
  <c r="K449" i="12"/>
  <c r="M449" i="12"/>
  <c r="O449" i="12"/>
  <c r="Q449" i="12"/>
  <c r="V449" i="12"/>
  <c r="G450" i="12"/>
  <c r="I450" i="12"/>
  <c r="K450" i="12"/>
  <c r="M450" i="12"/>
  <c r="O450" i="12"/>
  <c r="Q450" i="12"/>
  <c r="V450" i="12"/>
  <c r="K451" i="12"/>
  <c r="G452" i="12"/>
  <c r="M452" i="12" s="1"/>
  <c r="I452" i="12"/>
  <c r="I451" i="12" s="1"/>
  <c r="K452" i="12"/>
  <c r="O452" i="12"/>
  <c r="O451" i="12" s="1"/>
  <c r="Q452" i="12"/>
  <c r="Q451" i="12" s="1"/>
  <c r="V452" i="12"/>
  <c r="V451" i="12" s="1"/>
  <c r="G458" i="12"/>
  <c r="M458" i="12" s="1"/>
  <c r="I458" i="12"/>
  <c r="K458" i="12"/>
  <c r="O458" i="12"/>
  <c r="Q458" i="12"/>
  <c r="V458" i="12"/>
  <c r="G464" i="12"/>
  <c r="M464" i="12" s="1"/>
  <c r="I464" i="12"/>
  <c r="K464" i="12"/>
  <c r="O464" i="12"/>
  <c r="Q464" i="12"/>
  <c r="V464" i="12"/>
  <c r="G471" i="12"/>
  <c r="G470" i="12" s="1"/>
  <c r="I471" i="12"/>
  <c r="I470" i="12" s="1"/>
  <c r="K471" i="12"/>
  <c r="K470" i="12" s="1"/>
  <c r="M471" i="12"/>
  <c r="M470" i="12" s="1"/>
  <c r="O471" i="12"/>
  <c r="O470" i="12" s="1"/>
  <c r="Q471" i="12"/>
  <c r="Q470" i="12" s="1"/>
  <c r="V471" i="12"/>
  <c r="V470" i="12" s="1"/>
  <c r="G480" i="12"/>
  <c r="I480" i="12"/>
  <c r="I479" i="12" s="1"/>
  <c r="K480" i="12"/>
  <c r="K479" i="12" s="1"/>
  <c r="M480" i="12"/>
  <c r="O480" i="12"/>
  <c r="O479" i="12" s="1"/>
  <c r="Q480" i="12"/>
  <c r="V480" i="12"/>
  <c r="G483" i="12"/>
  <c r="G479" i="12" s="1"/>
  <c r="I483" i="12"/>
  <c r="K483" i="12"/>
  <c r="M483" i="12"/>
  <c r="O483" i="12"/>
  <c r="Q483" i="12"/>
  <c r="V483" i="12"/>
  <c r="V479" i="12" s="1"/>
  <c r="G485" i="12"/>
  <c r="M485" i="12" s="1"/>
  <c r="I485" i="12"/>
  <c r="K485" i="12"/>
  <c r="O485" i="12"/>
  <c r="Q485" i="12"/>
  <c r="V485" i="12"/>
  <c r="G488" i="12"/>
  <c r="I488" i="12"/>
  <c r="K488" i="12"/>
  <c r="M488" i="12"/>
  <c r="O488" i="12"/>
  <c r="Q488" i="12"/>
  <c r="Q479" i="12" s="1"/>
  <c r="V488" i="12"/>
  <c r="G490" i="12"/>
  <c r="I490" i="12"/>
  <c r="K490" i="12"/>
  <c r="M490" i="12"/>
  <c r="O490" i="12"/>
  <c r="Q490" i="12"/>
  <c r="V490" i="12"/>
  <c r="G493" i="12"/>
  <c r="I493" i="12"/>
  <c r="K493" i="12"/>
  <c r="M493" i="12"/>
  <c r="O493" i="12"/>
  <c r="Q493" i="12"/>
  <c r="V493" i="12"/>
  <c r="G495" i="12"/>
  <c r="M495" i="12" s="1"/>
  <c r="I495" i="12"/>
  <c r="K495" i="12"/>
  <c r="O495" i="12"/>
  <c r="Q495" i="12"/>
  <c r="V495" i="12"/>
  <c r="G497" i="12"/>
  <c r="M497" i="12" s="1"/>
  <c r="I497" i="12"/>
  <c r="K497" i="12"/>
  <c r="O497" i="12"/>
  <c r="Q497" i="12"/>
  <c r="V497" i="12"/>
  <c r="G498" i="12"/>
  <c r="M498" i="12" s="1"/>
  <c r="I498" i="12"/>
  <c r="K498" i="12"/>
  <c r="O498" i="12"/>
  <c r="Q498" i="12"/>
  <c r="V498" i="12"/>
  <c r="G516" i="12"/>
  <c r="M516" i="12" s="1"/>
  <c r="I516" i="12"/>
  <c r="K516" i="12"/>
  <c r="O516" i="12"/>
  <c r="Q516" i="12"/>
  <c r="V516" i="12"/>
  <c r="G534" i="12"/>
  <c r="I534" i="12"/>
  <c r="K534" i="12"/>
  <c r="M534" i="12"/>
  <c r="O534" i="12"/>
  <c r="Q534" i="12"/>
  <c r="V534" i="12"/>
  <c r="G551" i="12"/>
  <c r="I551" i="12"/>
  <c r="K551" i="12"/>
  <c r="M551" i="12"/>
  <c r="O551" i="12"/>
  <c r="Q551" i="12"/>
  <c r="V551" i="12"/>
  <c r="G557" i="12"/>
  <c r="I557" i="12"/>
  <c r="K557" i="12"/>
  <c r="M557" i="12"/>
  <c r="O557" i="12"/>
  <c r="Q557" i="12"/>
  <c r="V557" i="12"/>
  <c r="G559" i="12"/>
  <c r="I559" i="12"/>
  <c r="K559" i="12"/>
  <c r="M559" i="12"/>
  <c r="O559" i="12"/>
  <c r="Q559" i="12"/>
  <c r="V559" i="12"/>
  <c r="G562" i="12"/>
  <c r="M562" i="12" s="1"/>
  <c r="I562" i="12"/>
  <c r="K562" i="12"/>
  <c r="O562" i="12"/>
  <c r="Q562" i="12"/>
  <c r="V562" i="12"/>
  <c r="G568" i="12"/>
  <c r="I568" i="12"/>
  <c r="K568" i="12"/>
  <c r="M568" i="12"/>
  <c r="O568" i="12"/>
  <c r="Q568" i="12"/>
  <c r="V568" i="12"/>
  <c r="V567" i="12" s="1"/>
  <c r="G570" i="12"/>
  <c r="G567" i="12" s="1"/>
  <c r="I570" i="12"/>
  <c r="K570" i="12"/>
  <c r="K567" i="12" s="1"/>
  <c r="M570" i="12"/>
  <c r="O570" i="12"/>
  <c r="Q570" i="12"/>
  <c r="V570" i="12"/>
  <c r="G573" i="12"/>
  <c r="I573" i="12"/>
  <c r="K573" i="12"/>
  <c r="M573" i="12"/>
  <c r="O573" i="12"/>
  <c r="Q573" i="12"/>
  <c r="V573" i="12"/>
  <c r="G575" i="12"/>
  <c r="M575" i="12" s="1"/>
  <c r="I575" i="12"/>
  <c r="I567" i="12" s="1"/>
  <c r="K575" i="12"/>
  <c r="O575" i="12"/>
  <c r="Q575" i="12"/>
  <c r="V575" i="12"/>
  <c r="G578" i="12"/>
  <c r="M578" i="12" s="1"/>
  <c r="I578" i="12"/>
  <c r="K578" i="12"/>
  <c r="O578" i="12"/>
  <c r="Q578" i="12"/>
  <c r="V578" i="12"/>
  <c r="G581" i="12"/>
  <c r="M581" i="12" s="1"/>
  <c r="I581" i="12"/>
  <c r="K581" i="12"/>
  <c r="O581" i="12"/>
  <c r="Q581" i="12"/>
  <c r="V581" i="12"/>
  <c r="G583" i="12"/>
  <c r="I583" i="12"/>
  <c r="K583" i="12"/>
  <c r="M583" i="12"/>
  <c r="O583" i="12"/>
  <c r="O567" i="12" s="1"/>
  <c r="Q583" i="12"/>
  <c r="V583" i="12"/>
  <c r="G586" i="12"/>
  <c r="I586" i="12"/>
  <c r="K586" i="12"/>
  <c r="M586" i="12"/>
  <c r="O586" i="12"/>
  <c r="Q586" i="12"/>
  <c r="V586" i="12"/>
  <c r="G589" i="12"/>
  <c r="I589" i="12"/>
  <c r="K589" i="12"/>
  <c r="M589" i="12"/>
  <c r="O589" i="12"/>
  <c r="Q589" i="12"/>
  <c r="V589" i="12"/>
  <c r="G591" i="12"/>
  <c r="I591" i="12"/>
  <c r="K591" i="12"/>
  <c r="M591" i="12"/>
  <c r="O591" i="12"/>
  <c r="Q591" i="12"/>
  <c r="V591" i="12"/>
  <c r="G594" i="12"/>
  <c r="M594" i="12" s="1"/>
  <c r="I594" i="12"/>
  <c r="K594" i="12"/>
  <c r="O594" i="12"/>
  <c r="Q594" i="12"/>
  <c r="V594" i="12"/>
  <c r="G596" i="12"/>
  <c r="M596" i="12" s="1"/>
  <c r="I596" i="12"/>
  <c r="K596" i="12"/>
  <c r="O596" i="12"/>
  <c r="Q596" i="12"/>
  <c r="Q567" i="12" s="1"/>
  <c r="V596" i="12"/>
  <c r="G600" i="12"/>
  <c r="I600" i="12"/>
  <c r="K600" i="12"/>
  <c r="M600" i="12"/>
  <c r="O600" i="12"/>
  <c r="Q600" i="12"/>
  <c r="V600" i="12"/>
  <c r="G604" i="12"/>
  <c r="I604" i="12"/>
  <c r="K604" i="12"/>
  <c r="M604" i="12"/>
  <c r="O604" i="12"/>
  <c r="Q604" i="12"/>
  <c r="V604" i="12"/>
  <c r="G609" i="12"/>
  <c r="M609" i="12" s="1"/>
  <c r="I609" i="12"/>
  <c r="K609" i="12"/>
  <c r="O609" i="12"/>
  <c r="Q609" i="12"/>
  <c r="V609" i="12"/>
  <c r="G614" i="12"/>
  <c r="M614" i="12" s="1"/>
  <c r="I614" i="12"/>
  <c r="K614" i="12"/>
  <c r="O614" i="12"/>
  <c r="Q614" i="12"/>
  <c r="V614" i="12"/>
  <c r="G619" i="12"/>
  <c r="M619" i="12" s="1"/>
  <c r="I619" i="12"/>
  <c r="K619" i="12"/>
  <c r="O619" i="12"/>
  <c r="Q619" i="12"/>
  <c r="V619" i="12"/>
  <c r="G624" i="12"/>
  <c r="M624" i="12" s="1"/>
  <c r="I624" i="12"/>
  <c r="K624" i="12"/>
  <c r="O624" i="12"/>
  <c r="Q624" i="12"/>
  <c r="V624" i="12"/>
  <c r="O629" i="12"/>
  <c r="G630" i="12"/>
  <c r="I630" i="12"/>
  <c r="K630" i="12"/>
  <c r="K629" i="12" s="1"/>
  <c r="M630" i="12"/>
  <c r="O630" i="12"/>
  <c r="Q630" i="12"/>
  <c r="Q629" i="12" s="1"/>
  <c r="V630" i="12"/>
  <c r="V629" i="12" s="1"/>
  <c r="G665" i="12"/>
  <c r="I665" i="12"/>
  <c r="I629" i="12" s="1"/>
  <c r="K665" i="12"/>
  <c r="M665" i="12"/>
  <c r="O665" i="12"/>
  <c r="Q665" i="12"/>
  <c r="V665" i="12"/>
  <c r="G669" i="12"/>
  <c r="I669" i="12"/>
  <c r="K669" i="12"/>
  <c r="M669" i="12"/>
  <c r="O669" i="12"/>
  <c r="Q669" i="12"/>
  <c r="V669" i="12"/>
  <c r="G674" i="12"/>
  <c r="M674" i="12" s="1"/>
  <c r="I674" i="12"/>
  <c r="K674" i="12"/>
  <c r="O674" i="12"/>
  <c r="Q674" i="12"/>
  <c r="V674" i="12"/>
  <c r="G678" i="12"/>
  <c r="M678" i="12" s="1"/>
  <c r="I678" i="12"/>
  <c r="K678" i="12"/>
  <c r="O678" i="12"/>
  <c r="Q678" i="12"/>
  <c r="V678" i="12"/>
  <c r="G681" i="12"/>
  <c r="I681" i="12"/>
  <c r="K681" i="12"/>
  <c r="M681" i="12"/>
  <c r="O681" i="12"/>
  <c r="Q681" i="12"/>
  <c r="V681" i="12"/>
  <c r="G684" i="12"/>
  <c r="I684" i="12"/>
  <c r="K684" i="12"/>
  <c r="M684" i="12"/>
  <c r="O684" i="12"/>
  <c r="Q684" i="12"/>
  <c r="V684" i="12"/>
  <c r="G686" i="12"/>
  <c r="M686" i="12" s="1"/>
  <c r="I686" i="12"/>
  <c r="K686" i="12"/>
  <c r="O686" i="12"/>
  <c r="Q686" i="12"/>
  <c r="V686" i="12"/>
  <c r="G689" i="12"/>
  <c r="M689" i="12" s="1"/>
  <c r="I689" i="12"/>
  <c r="K689" i="12"/>
  <c r="O689" i="12"/>
  <c r="Q689" i="12"/>
  <c r="V689" i="12"/>
  <c r="G691" i="12"/>
  <c r="M691" i="12" s="1"/>
  <c r="I691" i="12"/>
  <c r="K691" i="12"/>
  <c r="O691" i="12"/>
  <c r="Q691" i="12"/>
  <c r="V691" i="12"/>
  <c r="G703" i="12"/>
  <c r="M703" i="12" s="1"/>
  <c r="I703" i="12"/>
  <c r="K703" i="12"/>
  <c r="O703" i="12"/>
  <c r="Q703" i="12"/>
  <c r="V703" i="12"/>
  <c r="G708" i="12"/>
  <c r="I708" i="12"/>
  <c r="M708" i="12"/>
  <c r="O708" i="12"/>
  <c r="G709" i="12"/>
  <c r="I709" i="12"/>
  <c r="K709" i="12"/>
  <c r="K708" i="12" s="1"/>
  <c r="M709" i="12"/>
  <c r="O709" i="12"/>
  <c r="Q709" i="12"/>
  <c r="Q708" i="12" s="1"/>
  <c r="V709" i="12"/>
  <c r="V708" i="12" s="1"/>
  <c r="I710" i="12"/>
  <c r="K710" i="12"/>
  <c r="Q710" i="12"/>
  <c r="G711" i="12"/>
  <c r="G710" i="12" s="1"/>
  <c r="I711" i="12"/>
  <c r="K711" i="12"/>
  <c r="M711" i="12"/>
  <c r="M710" i="12" s="1"/>
  <c r="O711" i="12"/>
  <c r="O710" i="12" s="1"/>
  <c r="Q711" i="12"/>
  <c r="V711" i="12"/>
  <c r="V710" i="12" s="1"/>
  <c r="G712" i="12"/>
  <c r="G713" i="12"/>
  <c r="I713" i="12"/>
  <c r="I712" i="12" s="1"/>
  <c r="K713" i="12"/>
  <c r="K712" i="12" s="1"/>
  <c r="M713" i="12"/>
  <c r="O713" i="12"/>
  <c r="O712" i="12" s="1"/>
  <c r="Q713" i="12"/>
  <c r="Q712" i="12" s="1"/>
  <c r="V713" i="12"/>
  <c r="G715" i="12"/>
  <c r="I715" i="12"/>
  <c r="K715" i="12"/>
  <c r="M715" i="12"/>
  <c r="O715" i="12"/>
  <c r="Q715" i="12"/>
  <c r="V715" i="12"/>
  <c r="V712" i="12" s="1"/>
  <c r="G718" i="12"/>
  <c r="I718" i="12"/>
  <c r="K718" i="12"/>
  <c r="M718" i="12"/>
  <c r="O718" i="12"/>
  <c r="Q718" i="12"/>
  <c r="V718" i="12"/>
  <c r="G719" i="12"/>
  <c r="M719" i="12" s="1"/>
  <c r="I719" i="12"/>
  <c r="K719" i="12"/>
  <c r="O719" i="12"/>
  <c r="Q719" i="12"/>
  <c r="V719" i="12"/>
  <c r="G724" i="12"/>
  <c r="I724" i="12"/>
  <c r="G725" i="12"/>
  <c r="M725" i="12" s="1"/>
  <c r="M724" i="12" s="1"/>
  <c r="I725" i="12"/>
  <c r="K725" i="12"/>
  <c r="K724" i="12" s="1"/>
  <c r="O725" i="12"/>
  <c r="Q725" i="12"/>
  <c r="Q724" i="12" s="1"/>
  <c r="V725" i="12"/>
  <c r="V724" i="12" s="1"/>
  <c r="G730" i="12"/>
  <c r="M730" i="12" s="1"/>
  <c r="I730" i="12"/>
  <c r="K730" i="12"/>
  <c r="O730" i="12"/>
  <c r="O724" i="12" s="1"/>
  <c r="Q730" i="12"/>
  <c r="V730" i="12"/>
  <c r="G734" i="12"/>
  <c r="I734" i="12"/>
  <c r="K734" i="12"/>
  <c r="M734" i="12"/>
  <c r="O734" i="12"/>
  <c r="Q734" i="12"/>
  <c r="V734" i="12"/>
  <c r="G739" i="12"/>
  <c r="I739" i="12"/>
  <c r="K739" i="12"/>
  <c r="M739" i="12"/>
  <c r="O739" i="12"/>
  <c r="Q739" i="12"/>
  <c r="V739" i="12"/>
  <c r="G745" i="12"/>
  <c r="I745" i="12"/>
  <c r="K745" i="12"/>
  <c r="M745" i="12"/>
  <c r="O745" i="12"/>
  <c r="Q745" i="12"/>
  <c r="V745" i="12"/>
  <c r="G751" i="12"/>
  <c r="I751" i="12"/>
  <c r="K751" i="12"/>
  <c r="M751" i="12"/>
  <c r="O751" i="12"/>
  <c r="Q751" i="12"/>
  <c r="V751" i="12"/>
  <c r="G756" i="12"/>
  <c r="G757" i="12"/>
  <c r="I757" i="12"/>
  <c r="I756" i="12" s="1"/>
  <c r="K757" i="12"/>
  <c r="K756" i="12" s="1"/>
  <c r="M757" i="12"/>
  <c r="O757" i="12"/>
  <c r="O756" i="12" s="1"/>
  <c r="Q757" i="12"/>
  <c r="Q756" i="12" s="1"/>
  <c r="V757" i="12"/>
  <c r="G762" i="12"/>
  <c r="I762" i="12"/>
  <c r="K762" i="12"/>
  <c r="M762" i="12"/>
  <c r="O762" i="12"/>
  <c r="Q762" i="12"/>
  <c r="V762" i="12"/>
  <c r="V756" i="12" s="1"/>
  <c r="G765" i="12"/>
  <c r="I765" i="12"/>
  <c r="K765" i="12"/>
  <c r="M765" i="12"/>
  <c r="O765" i="12"/>
  <c r="Q765" i="12"/>
  <c r="V765" i="12"/>
  <c r="G769" i="12"/>
  <c r="M769" i="12" s="1"/>
  <c r="I769" i="12"/>
  <c r="K769" i="12"/>
  <c r="O769" i="12"/>
  <c r="Q769" i="12"/>
  <c r="V769" i="12"/>
  <c r="G775" i="12"/>
  <c r="M775" i="12" s="1"/>
  <c r="I775" i="12"/>
  <c r="K775" i="12"/>
  <c r="O775" i="12"/>
  <c r="Q775" i="12"/>
  <c r="V775" i="12"/>
  <c r="G781" i="12"/>
  <c r="M781" i="12" s="1"/>
  <c r="I781" i="12"/>
  <c r="K781" i="12"/>
  <c r="O781" i="12"/>
  <c r="Q781" i="12"/>
  <c r="V781" i="12"/>
  <c r="G787" i="12"/>
  <c r="M787" i="12" s="1"/>
  <c r="I787" i="12"/>
  <c r="K787" i="12"/>
  <c r="O787" i="12"/>
  <c r="Q787" i="12"/>
  <c r="V787" i="12"/>
  <c r="G793" i="12"/>
  <c r="I793" i="12"/>
  <c r="K793" i="12"/>
  <c r="M793" i="12"/>
  <c r="O793" i="12"/>
  <c r="Q793" i="12"/>
  <c r="V793" i="12"/>
  <c r="G803" i="12"/>
  <c r="I803" i="12"/>
  <c r="K803" i="12"/>
  <c r="M803" i="12"/>
  <c r="O803" i="12"/>
  <c r="Q803" i="12"/>
  <c r="V803" i="12"/>
  <c r="G810" i="12"/>
  <c r="I810" i="12"/>
  <c r="K810" i="12"/>
  <c r="M810" i="12"/>
  <c r="O810" i="12"/>
  <c r="Q810" i="12"/>
  <c r="V810" i="12"/>
  <c r="G813" i="12"/>
  <c r="I813" i="12"/>
  <c r="K813" i="12"/>
  <c r="M813" i="12"/>
  <c r="O813" i="12"/>
  <c r="Q813" i="12"/>
  <c r="V813" i="12"/>
  <c r="G816" i="12"/>
  <c r="M816" i="12" s="1"/>
  <c r="I816" i="12"/>
  <c r="K816" i="12"/>
  <c r="O816" i="12"/>
  <c r="Q816" i="12"/>
  <c r="V816" i="12"/>
  <c r="G819" i="12"/>
  <c r="I819" i="12"/>
  <c r="K819" i="12"/>
  <c r="M819" i="12"/>
  <c r="O819" i="12"/>
  <c r="Q819" i="12"/>
  <c r="V819" i="12"/>
  <c r="G823" i="12"/>
  <c r="I823" i="12"/>
  <c r="K823" i="12"/>
  <c r="M823" i="12"/>
  <c r="O823" i="12"/>
  <c r="Q823" i="12"/>
  <c r="V823" i="12"/>
  <c r="G826" i="12"/>
  <c r="I826" i="12"/>
  <c r="K826" i="12"/>
  <c r="M826" i="12"/>
  <c r="O826" i="12"/>
  <c r="Q826" i="12"/>
  <c r="V826" i="12"/>
  <c r="G829" i="12"/>
  <c r="M829" i="12" s="1"/>
  <c r="I829" i="12"/>
  <c r="K829" i="12"/>
  <c r="O829" i="12"/>
  <c r="Q829" i="12"/>
  <c r="V829" i="12"/>
  <c r="G832" i="12"/>
  <c r="M832" i="12" s="1"/>
  <c r="I832" i="12"/>
  <c r="K832" i="12"/>
  <c r="O832" i="12"/>
  <c r="Q832" i="12"/>
  <c r="V832" i="12"/>
  <c r="G835" i="12"/>
  <c r="M835" i="12" s="1"/>
  <c r="I835" i="12"/>
  <c r="K835" i="12"/>
  <c r="O835" i="12"/>
  <c r="Q835" i="12"/>
  <c r="V835" i="12"/>
  <c r="G839" i="12"/>
  <c r="M839" i="12" s="1"/>
  <c r="I839" i="12"/>
  <c r="K839" i="12"/>
  <c r="O839" i="12"/>
  <c r="Q839" i="12"/>
  <c r="V839" i="12"/>
  <c r="G844" i="12"/>
  <c r="I844" i="12"/>
  <c r="K844" i="12"/>
  <c r="M844" i="12"/>
  <c r="O844" i="12"/>
  <c r="Q844" i="12"/>
  <c r="V844" i="12"/>
  <c r="G850" i="12"/>
  <c r="I850" i="12"/>
  <c r="K850" i="12"/>
  <c r="M850" i="12"/>
  <c r="O850" i="12"/>
  <c r="Q850" i="12"/>
  <c r="V850" i="12"/>
  <c r="G854" i="12"/>
  <c r="I854" i="12"/>
  <c r="K854" i="12"/>
  <c r="M854" i="12"/>
  <c r="O854" i="12"/>
  <c r="Q854" i="12"/>
  <c r="V854" i="12"/>
  <c r="G860" i="12"/>
  <c r="M860" i="12" s="1"/>
  <c r="I860" i="12"/>
  <c r="K860" i="12"/>
  <c r="O860" i="12"/>
  <c r="Q860" i="12"/>
  <c r="Q859" i="12" s="1"/>
  <c r="V860" i="12"/>
  <c r="G863" i="12"/>
  <c r="I863" i="12"/>
  <c r="I859" i="12" s="1"/>
  <c r="K863" i="12"/>
  <c r="K859" i="12" s="1"/>
  <c r="M863" i="12"/>
  <c r="O863" i="12"/>
  <c r="O859" i="12" s="1"/>
  <c r="Q863" i="12"/>
  <c r="V863" i="12"/>
  <c r="G869" i="12"/>
  <c r="I869" i="12"/>
  <c r="K869" i="12"/>
  <c r="M869" i="12"/>
  <c r="O869" i="12"/>
  <c r="Q869" i="12"/>
  <c r="V869" i="12"/>
  <c r="G872" i="12"/>
  <c r="I872" i="12"/>
  <c r="K872" i="12"/>
  <c r="M872" i="12"/>
  <c r="O872" i="12"/>
  <c r="Q872" i="12"/>
  <c r="V872" i="12"/>
  <c r="G875" i="12"/>
  <c r="M875" i="12" s="1"/>
  <c r="I875" i="12"/>
  <c r="K875" i="12"/>
  <c r="O875" i="12"/>
  <c r="Q875" i="12"/>
  <c r="V875" i="12"/>
  <c r="G878" i="12"/>
  <c r="M878" i="12" s="1"/>
  <c r="I878" i="12"/>
  <c r="K878" i="12"/>
  <c r="O878" i="12"/>
  <c r="Q878" i="12"/>
  <c r="V878" i="12"/>
  <c r="G881" i="12"/>
  <c r="M881" i="12" s="1"/>
  <c r="I881" i="12"/>
  <c r="K881" i="12"/>
  <c r="O881" i="12"/>
  <c r="Q881" i="12"/>
  <c r="V881" i="12"/>
  <c r="V859" i="12" s="1"/>
  <c r="G885" i="12"/>
  <c r="M885" i="12" s="1"/>
  <c r="I885" i="12"/>
  <c r="K885" i="12"/>
  <c r="O885" i="12"/>
  <c r="Q885" i="12"/>
  <c r="V885" i="12"/>
  <c r="G893" i="12"/>
  <c r="I893" i="12"/>
  <c r="K893" i="12"/>
  <c r="M893" i="12"/>
  <c r="O893" i="12"/>
  <c r="Q893" i="12"/>
  <c r="V893" i="12"/>
  <c r="G901" i="12"/>
  <c r="I901" i="12"/>
  <c r="K901" i="12"/>
  <c r="M901" i="12"/>
  <c r="O901" i="12"/>
  <c r="Q901" i="12"/>
  <c r="V901" i="12"/>
  <c r="G902" i="12"/>
  <c r="I902" i="12"/>
  <c r="K902" i="12"/>
  <c r="M902" i="12"/>
  <c r="O902" i="12"/>
  <c r="Q902" i="12"/>
  <c r="V902" i="12"/>
  <c r="G905" i="12"/>
  <c r="M905" i="12" s="1"/>
  <c r="I905" i="12"/>
  <c r="K905" i="12"/>
  <c r="O905" i="12"/>
  <c r="Q905" i="12"/>
  <c r="V905" i="12"/>
  <c r="G909" i="12"/>
  <c r="M909" i="12" s="1"/>
  <c r="I909" i="12"/>
  <c r="K909" i="12"/>
  <c r="O909" i="12"/>
  <c r="Q909" i="12"/>
  <c r="V909" i="12"/>
  <c r="G911" i="12"/>
  <c r="I911" i="12"/>
  <c r="K911" i="12"/>
  <c r="M911" i="12"/>
  <c r="O911" i="12"/>
  <c r="Q911" i="12"/>
  <c r="V911" i="12"/>
  <c r="G917" i="12"/>
  <c r="G916" i="12" s="1"/>
  <c r="I917" i="12"/>
  <c r="K917" i="12"/>
  <c r="K916" i="12" s="1"/>
  <c r="M917" i="12"/>
  <c r="M916" i="12" s="1"/>
  <c r="O917" i="12"/>
  <c r="Q917" i="12"/>
  <c r="V917" i="12"/>
  <c r="G927" i="12"/>
  <c r="I927" i="12"/>
  <c r="I916" i="12" s="1"/>
  <c r="K927" i="12"/>
  <c r="M927" i="12"/>
  <c r="O927" i="12"/>
  <c r="Q927" i="12"/>
  <c r="Q916" i="12" s="1"/>
  <c r="V927" i="12"/>
  <c r="G931" i="12"/>
  <c r="M931" i="12" s="1"/>
  <c r="I931" i="12"/>
  <c r="K931" i="12"/>
  <c r="O931" i="12"/>
  <c r="Q931" i="12"/>
  <c r="V931" i="12"/>
  <c r="V916" i="12" s="1"/>
  <c r="G938" i="12"/>
  <c r="M938" i="12" s="1"/>
  <c r="I938" i="12"/>
  <c r="K938" i="12"/>
  <c r="O938" i="12"/>
  <c r="Q938" i="12"/>
  <c r="V938" i="12"/>
  <c r="G941" i="12"/>
  <c r="M941" i="12" s="1"/>
  <c r="I941" i="12"/>
  <c r="K941" i="12"/>
  <c r="O941" i="12"/>
  <c r="O916" i="12" s="1"/>
  <c r="Q941" i="12"/>
  <c r="V941" i="12"/>
  <c r="G943" i="12"/>
  <c r="I943" i="12"/>
  <c r="K943" i="12"/>
  <c r="M943" i="12"/>
  <c r="O943" i="12"/>
  <c r="Q943" i="12"/>
  <c r="V943" i="12"/>
  <c r="G949" i="12"/>
  <c r="I949" i="12"/>
  <c r="I948" i="12" s="1"/>
  <c r="K949" i="12"/>
  <c r="K948" i="12" s="1"/>
  <c r="M949" i="12"/>
  <c r="O949" i="12"/>
  <c r="Q949" i="12"/>
  <c r="V949" i="12"/>
  <c r="G958" i="12"/>
  <c r="G948" i="12" s="1"/>
  <c r="I958" i="12"/>
  <c r="K958" i="12"/>
  <c r="O958" i="12"/>
  <c r="O948" i="12" s="1"/>
  <c r="Q958" i="12"/>
  <c r="V958" i="12"/>
  <c r="V948" i="12" s="1"/>
  <c r="G961" i="12"/>
  <c r="M961" i="12" s="1"/>
  <c r="I961" i="12"/>
  <c r="K961" i="12"/>
  <c r="O961" i="12"/>
  <c r="Q961" i="12"/>
  <c r="Q948" i="12" s="1"/>
  <c r="V961" i="12"/>
  <c r="G965" i="12"/>
  <c r="I965" i="12"/>
  <c r="K965" i="12"/>
  <c r="M965" i="12"/>
  <c r="O965" i="12"/>
  <c r="Q965" i="12"/>
  <c r="V965" i="12"/>
  <c r="G968" i="12"/>
  <c r="I968" i="12"/>
  <c r="K968" i="12"/>
  <c r="M968" i="12"/>
  <c r="O968" i="12"/>
  <c r="Q968" i="12"/>
  <c r="V968" i="12"/>
  <c r="G971" i="12"/>
  <c r="I971" i="12"/>
  <c r="K971" i="12"/>
  <c r="M971" i="12"/>
  <c r="O971" i="12"/>
  <c r="Q971" i="12"/>
  <c r="V971" i="12"/>
  <c r="G974" i="12"/>
  <c r="M974" i="12" s="1"/>
  <c r="I974" i="12"/>
  <c r="K974" i="12"/>
  <c r="O974" i="12"/>
  <c r="Q974" i="12"/>
  <c r="V974" i="12"/>
  <c r="G979" i="12"/>
  <c r="I979" i="12"/>
  <c r="G980" i="12"/>
  <c r="M980" i="12" s="1"/>
  <c r="M979" i="12" s="1"/>
  <c r="I980" i="12"/>
  <c r="K980" i="12"/>
  <c r="K979" i="12" s="1"/>
  <c r="O980" i="12"/>
  <c r="Q980" i="12"/>
  <c r="Q979" i="12" s="1"/>
  <c r="V980" i="12"/>
  <c r="V979" i="12" s="1"/>
  <c r="G997" i="12"/>
  <c r="M997" i="12" s="1"/>
  <c r="I997" i="12"/>
  <c r="K997" i="12"/>
  <c r="O997" i="12"/>
  <c r="O979" i="12" s="1"/>
  <c r="Q997" i="12"/>
  <c r="V997" i="12"/>
  <c r="G1000" i="12"/>
  <c r="I1000" i="12"/>
  <c r="K1000" i="12"/>
  <c r="M1000" i="12"/>
  <c r="O1000" i="12"/>
  <c r="Q1000" i="12"/>
  <c r="V1000" i="12"/>
  <c r="G1005" i="12"/>
  <c r="I1005" i="12"/>
  <c r="I1004" i="12" s="1"/>
  <c r="K1005" i="12"/>
  <c r="K1004" i="12" s="1"/>
  <c r="M1005" i="12"/>
  <c r="O1005" i="12"/>
  <c r="O1004" i="12" s="1"/>
  <c r="Q1005" i="12"/>
  <c r="V1005" i="12"/>
  <c r="G1008" i="12"/>
  <c r="G1004" i="12" s="1"/>
  <c r="I1008" i="12"/>
  <c r="K1008" i="12"/>
  <c r="O1008" i="12"/>
  <c r="Q1008" i="12"/>
  <c r="V1008" i="12"/>
  <c r="V1004" i="12" s="1"/>
  <c r="G1011" i="12"/>
  <c r="M1011" i="12" s="1"/>
  <c r="I1011" i="12"/>
  <c r="K1011" i="12"/>
  <c r="O1011" i="12"/>
  <c r="Q1011" i="12"/>
  <c r="Q1004" i="12" s="1"/>
  <c r="V1011" i="12"/>
  <c r="O1016" i="12"/>
  <c r="Q1016" i="12"/>
  <c r="G1017" i="12"/>
  <c r="I1017" i="12"/>
  <c r="I1016" i="12" s="1"/>
  <c r="K1017" i="12"/>
  <c r="M1017" i="12"/>
  <c r="M1016" i="12" s="1"/>
  <c r="O1017" i="12"/>
  <c r="Q1017" i="12"/>
  <c r="V1017" i="12"/>
  <c r="V1016" i="12" s="1"/>
  <c r="G1020" i="12"/>
  <c r="G1016" i="12" s="1"/>
  <c r="I1020" i="12"/>
  <c r="K1020" i="12"/>
  <c r="K1016" i="12" s="1"/>
  <c r="M1020" i="12"/>
  <c r="O1020" i="12"/>
  <c r="Q1020" i="12"/>
  <c r="V1020" i="12"/>
  <c r="G1021" i="12"/>
  <c r="I1021" i="12"/>
  <c r="K1021" i="12"/>
  <c r="M1021" i="12"/>
  <c r="O1021" i="12"/>
  <c r="Q1021" i="12"/>
  <c r="V1021" i="12"/>
  <c r="G1025" i="12"/>
  <c r="I1025" i="12"/>
  <c r="G1026" i="12"/>
  <c r="M1026" i="12" s="1"/>
  <c r="M1025" i="12" s="1"/>
  <c r="I1026" i="12"/>
  <c r="K1026" i="12"/>
  <c r="K1025" i="12" s="1"/>
  <c r="O1026" i="12"/>
  <c r="Q1026" i="12"/>
  <c r="Q1025" i="12" s="1"/>
  <c r="V1026" i="12"/>
  <c r="V1025" i="12" s="1"/>
  <c r="G1027" i="12"/>
  <c r="M1027" i="12" s="1"/>
  <c r="I1027" i="12"/>
  <c r="K1027" i="12"/>
  <c r="O1027" i="12"/>
  <c r="O1025" i="12" s="1"/>
  <c r="Q1027" i="12"/>
  <c r="V1027" i="12"/>
  <c r="G1029" i="12"/>
  <c r="I1029" i="12"/>
  <c r="K1029" i="12"/>
  <c r="M1029" i="12"/>
  <c r="O1029" i="12"/>
  <c r="Q1029" i="12"/>
  <c r="V1029" i="12"/>
  <c r="G1034" i="12"/>
  <c r="I1034" i="12"/>
  <c r="K1034" i="12"/>
  <c r="M1034" i="12"/>
  <c r="O1034" i="12"/>
  <c r="Q1034" i="12"/>
  <c r="V1034" i="12"/>
  <c r="G1038" i="12"/>
  <c r="I1038" i="12"/>
  <c r="K1038" i="12"/>
  <c r="M1038" i="12"/>
  <c r="O1038" i="12"/>
  <c r="Q1038" i="12"/>
  <c r="V1038" i="12"/>
  <c r="I1044" i="12"/>
  <c r="V1044" i="12"/>
  <c r="G1045" i="12"/>
  <c r="G1044" i="12" s="1"/>
  <c r="I1045" i="12"/>
  <c r="K1045" i="12"/>
  <c r="O1045" i="12"/>
  <c r="Q1045" i="12"/>
  <c r="Q1044" i="12" s="1"/>
  <c r="V1045" i="12"/>
  <c r="G1048" i="12"/>
  <c r="I1048" i="12"/>
  <c r="K1048" i="12"/>
  <c r="K1044" i="12" s="1"/>
  <c r="M1048" i="12"/>
  <c r="O1048" i="12"/>
  <c r="O1044" i="12" s="1"/>
  <c r="Q1048" i="12"/>
  <c r="V1048" i="12"/>
  <c r="AE1054" i="12"/>
  <c r="AF1054" i="12"/>
  <c r="I20" i="1"/>
  <c r="I19" i="1"/>
  <c r="I18" i="1"/>
  <c r="I17" i="1"/>
  <c r="I16" i="1"/>
  <c r="I168" i="1"/>
  <c r="J160" i="1" s="1"/>
  <c r="F54" i="1"/>
  <c r="G23" i="1" s="1"/>
  <c r="G54" i="1"/>
  <c r="G25" i="1" s="1"/>
  <c r="A25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4" i="1" s="1"/>
  <c r="J28" i="1"/>
  <c r="J26" i="1"/>
  <c r="G38" i="1"/>
  <c r="F38" i="1"/>
  <c r="J23" i="1"/>
  <c r="J24" i="1"/>
  <c r="J25" i="1"/>
  <c r="J27" i="1"/>
  <c r="E24" i="1"/>
  <c r="E26" i="1"/>
  <c r="J114" i="1" l="1"/>
  <c r="J107" i="1"/>
  <c r="J143" i="1"/>
  <c r="J161" i="1"/>
  <c r="J144" i="1"/>
  <c r="J96" i="1"/>
  <c r="J132" i="1"/>
  <c r="J162" i="1"/>
  <c r="J155" i="1"/>
  <c r="J119" i="1"/>
  <c r="J90" i="1"/>
  <c r="J156" i="1"/>
  <c r="J126" i="1"/>
  <c r="J138" i="1"/>
  <c r="J78" i="1"/>
  <c r="J150" i="1"/>
  <c r="J89" i="1"/>
  <c r="J125" i="1"/>
  <c r="J108" i="1"/>
  <c r="J83" i="1"/>
  <c r="J101" i="1"/>
  <c r="J137" i="1"/>
  <c r="J84" i="1"/>
  <c r="J102" i="1"/>
  <c r="J120" i="1"/>
  <c r="J77" i="1"/>
  <c r="J95" i="1"/>
  <c r="J113" i="1"/>
  <c r="J131" i="1"/>
  <c r="J149" i="1"/>
  <c r="J167" i="1"/>
  <c r="J91" i="1"/>
  <c r="J127" i="1"/>
  <c r="J163" i="1"/>
  <c r="J110" i="1"/>
  <c r="J164" i="1"/>
  <c r="J97" i="1"/>
  <c r="J115" i="1"/>
  <c r="J139" i="1"/>
  <c r="J86" i="1"/>
  <c r="J128" i="1"/>
  <c r="J93" i="1"/>
  <c r="J165" i="1"/>
  <c r="J85" i="1"/>
  <c r="J121" i="1"/>
  <c r="J145" i="1"/>
  <c r="J104" i="1"/>
  <c r="J146" i="1"/>
  <c r="J159" i="1"/>
  <c r="J79" i="1"/>
  <c r="J103" i="1"/>
  <c r="J133" i="1"/>
  <c r="J157" i="1"/>
  <c r="J92" i="1"/>
  <c r="J116" i="1"/>
  <c r="J134" i="1"/>
  <c r="J152" i="1"/>
  <c r="J75" i="1"/>
  <c r="J87" i="1"/>
  <c r="J99" i="1"/>
  <c r="J111" i="1"/>
  <c r="J123" i="1"/>
  <c r="J135" i="1"/>
  <c r="J147" i="1"/>
  <c r="J82" i="1"/>
  <c r="J94" i="1"/>
  <c r="J106" i="1"/>
  <c r="J118" i="1"/>
  <c r="J130" i="1"/>
  <c r="J148" i="1"/>
  <c r="J166" i="1"/>
  <c r="J109" i="1"/>
  <c r="J151" i="1"/>
  <c r="J80" i="1"/>
  <c r="J98" i="1"/>
  <c r="J122" i="1"/>
  <c r="J140" i="1"/>
  <c r="J158" i="1"/>
  <c r="J81" i="1"/>
  <c r="J105" i="1"/>
  <c r="J117" i="1"/>
  <c r="J129" i="1"/>
  <c r="J141" i="1"/>
  <c r="J153" i="1"/>
  <c r="J76" i="1"/>
  <c r="J88" i="1"/>
  <c r="J100" i="1"/>
  <c r="J112" i="1"/>
  <c r="J124" i="1"/>
  <c r="J136" i="1"/>
  <c r="J142" i="1"/>
  <c r="J154" i="1"/>
  <c r="G26" i="1"/>
  <c r="A26" i="1"/>
  <c r="A23" i="1"/>
  <c r="G28" i="1"/>
  <c r="M12" i="23"/>
  <c r="M35" i="23"/>
  <c r="AF51" i="23"/>
  <c r="G45" i="23"/>
  <c r="G38" i="23"/>
  <c r="G12" i="23"/>
  <c r="M8" i="22"/>
  <c r="M34" i="21"/>
  <c r="M21" i="21"/>
  <c r="M8" i="21"/>
  <c r="M43" i="21"/>
  <c r="G34" i="21"/>
  <c r="AF56" i="21"/>
  <c r="M56" i="20"/>
  <c r="M8" i="20"/>
  <c r="G67" i="20"/>
  <c r="G23" i="20"/>
  <c r="AF80" i="20"/>
  <c r="G38" i="20"/>
  <c r="G47" i="20"/>
  <c r="G56" i="20"/>
  <c r="M21" i="19"/>
  <c r="M8" i="19"/>
  <c r="M65" i="19"/>
  <c r="M63" i="19" s="1"/>
  <c r="AF74" i="19"/>
  <c r="M104" i="18"/>
  <c r="M39" i="18"/>
  <c r="M70" i="18"/>
  <c r="M8" i="18"/>
  <c r="G115" i="18"/>
  <c r="G70" i="18"/>
  <c r="G39" i="18"/>
  <c r="AF129" i="18"/>
  <c r="G104" i="18"/>
  <c r="M15" i="17"/>
  <c r="G33" i="17"/>
  <c r="G15" i="17"/>
  <c r="M130" i="16"/>
  <c r="M159" i="16"/>
  <c r="M17" i="16"/>
  <c r="M219" i="16"/>
  <c r="M211" i="16"/>
  <c r="M8" i="16"/>
  <c r="M95" i="16"/>
  <c r="M68" i="16"/>
  <c r="M137" i="16"/>
  <c r="M41" i="16"/>
  <c r="M201" i="16"/>
  <c r="M182" i="16"/>
  <c r="M152" i="16"/>
  <c r="AF253" i="16"/>
  <c r="G41" i="16"/>
  <c r="G17" i="16"/>
  <c r="G68" i="16"/>
  <c r="M204" i="16"/>
  <c r="M192" i="16"/>
  <c r="M189" i="16" s="1"/>
  <c r="M115" i="16"/>
  <c r="M110" i="16" s="1"/>
  <c r="G137" i="16"/>
  <c r="G130" i="16"/>
  <c r="M60" i="15"/>
  <c r="M53" i="15"/>
  <c r="M81" i="15"/>
  <c r="M123" i="15"/>
  <c r="M110" i="15"/>
  <c r="M8" i="15"/>
  <c r="M153" i="15"/>
  <c r="M150" i="15" s="1"/>
  <c r="G123" i="15"/>
  <c r="G60" i="15"/>
  <c r="AF155" i="15"/>
  <c r="G8" i="15"/>
  <c r="M30" i="14"/>
  <c r="M59" i="14"/>
  <c r="M50" i="14"/>
  <c r="M8" i="14"/>
  <c r="G30" i="14"/>
  <c r="G59" i="14"/>
  <c r="AF70" i="14"/>
  <c r="G50" i="14"/>
  <c r="M49" i="13"/>
  <c r="M8" i="13"/>
  <c r="G8" i="13"/>
  <c r="G49" i="13"/>
  <c r="M26" i="13"/>
  <c r="M23" i="13" s="1"/>
  <c r="M300" i="12"/>
  <c r="M192" i="12"/>
  <c r="M756" i="12"/>
  <c r="M567" i="12"/>
  <c r="M235" i="12"/>
  <c r="M479" i="12"/>
  <c r="M406" i="12"/>
  <c r="M37" i="12"/>
  <c r="M129" i="12"/>
  <c r="M451" i="12"/>
  <c r="M101" i="12"/>
  <c r="M8" i="12"/>
  <c r="M629" i="12"/>
  <c r="M398" i="12"/>
  <c r="M859" i="12"/>
  <c r="M712" i="12"/>
  <c r="M1045" i="12"/>
  <c r="M1044" i="12" s="1"/>
  <c r="G192" i="12"/>
  <c r="G37" i="12"/>
  <c r="G451" i="12"/>
  <c r="M1008" i="12"/>
  <c r="M1004" i="12" s="1"/>
  <c r="G629" i="12"/>
  <c r="G365" i="12"/>
  <c r="G263" i="12"/>
  <c r="M958" i="12"/>
  <c r="M948" i="12" s="1"/>
  <c r="G859" i="12"/>
  <c r="G398" i="12"/>
  <c r="G300" i="12"/>
  <c r="G101" i="12"/>
  <c r="I21" i="1"/>
  <c r="I39" i="1"/>
  <c r="I54" i="1" s="1"/>
  <c r="J168" i="1" l="1"/>
  <c r="A24" i="1"/>
  <c r="G24" i="1"/>
  <c r="A27" i="1" s="1"/>
  <c r="J50" i="1"/>
  <c r="J47" i="1"/>
  <c r="J46" i="1"/>
  <c r="J42" i="1"/>
  <c r="J41" i="1"/>
  <c r="J53" i="1"/>
  <c r="J49" i="1"/>
  <c r="J45" i="1"/>
  <c r="J39" i="1"/>
  <c r="J54" i="1" s="1"/>
  <c r="J43" i="1"/>
  <c r="J52" i="1"/>
  <c r="J51" i="1"/>
  <c r="J44" i="1"/>
  <c r="J48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B633363-0B84-4BD7-8972-1AC38E1214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723A9AE-CD89-416B-8AF6-539320DF88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5B06232-2BE9-435F-B4B5-4EAE713258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74E378-68BD-49AD-8FAB-AFE768F1188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C9B500D-33AC-497F-8E5E-BD6DFE7C79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6F0587-2FDD-48FA-B645-00514EF32AB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CFB57B4B-F0BA-4636-99E2-8AE7853F76C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A7A61C-D51E-474C-B873-7A37F48CBD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59343E6-16DB-4506-8442-7E3BFDDAC06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4F566B1-51D6-415D-A080-8F9933D5529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E2F27627-205C-4A6F-B132-0D93104A91D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B3D6F91-53D4-4D9C-AEC5-C8185838437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621CE60-7BC6-49D2-8564-E62146239DB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168DC4-A35E-4854-94C1-9233279AF6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31742FA-0B22-4B22-9B6B-1FE141EE7D4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79601F-ED0A-4AFB-8699-25A26FD6811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BFE39DD-D63D-4D78-8608-3DA3BD8C10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F0B718A-2D1D-42FD-A439-17C57D2B38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A31D16B-0F23-44A7-9D09-832BE52D9C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34E8B4-56FE-4A9C-ACB5-DD28040CF3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C4D18BC-DFC0-4BC5-B976-94141DB9F72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905F81-8ADE-4914-B866-F2DAB96D8C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850C39B-6A0A-48D6-AB65-605F87EB276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98F4A15-2FAB-40C0-A344-DD1645E992D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<sst xmlns="http://schemas.openxmlformats.org/spreadsheetml/2006/main" count="10999" uniqueCount="2594">
  <si>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</si>
  <si>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</si>
  <si>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</si>
  <si>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</si>
  <si>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</si>
  <si>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</si>
  <si>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</si>
  <si>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</si>
  <si>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</si>
  <si>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</si>
  <si>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</si>
  <si>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</si>
  <si>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</si>
  <si>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</si>
  <si>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</si>
  <si>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</si>
  <si>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</si>
  <si>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</si>
  <si>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</si>
  <si>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</si>
  <si>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</si>
  <si>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</si>
  <si>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</si>
  <si>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</si>
  <si>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</si>
  <si>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</si>
  <si>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</si>
  <si>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</si>
  <si>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</si>
  <si>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</si>
  <si>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</si>
  <si>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</si>
  <si>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</si>
  <si>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</si>
  <si>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</si>
  <si>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</si>
  <si>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</si>
  <si>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</si>
  <si>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</si>
  <si>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</si>
  <si>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</si>
  <si>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</si>
  <si>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</si>
  <si>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9501E</t>
  </si>
  <si>
    <t>kSÚS Říčany - objekt 702</t>
  </si>
  <si>
    <t>Stavba</t>
  </si>
  <si>
    <t>Stavební objekt</t>
  </si>
  <si>
    <t>702</t>
  </si>
  <si>
    <t>Provozní budova SÚS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</si>
  <si>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</si>
  <si>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</si>
  <si>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</si>
  <si>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</si>
  <si>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</si>
  <si>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</si>
  <si>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</si>
  <si>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 a chlazení</t>
  </si>
  <si>
    <t>5</t>
  </si>
  <si>
    <t>Elektroinstalace NN</t>
  </si>
  <si>
    <t>6</t>
  </si>
  <si>
    <t>Měření a regulace</t>
  </si>
  <si>
    <t>7.1</t>
  </si>
  <si>
    <t>SLP-SK</t>
  </si>
  <si>
    <t>7.2</t>
  </si>
  <si>
    <t>SLP-CCTV</t>
  </si>
  <si>
    <t>7.3</t>
  </si>
  <si>
    <t>SLP-PZTS</t>
  </si>
  <si>
    <t>7.4</t>
  </si>
  <si>
    <t>SLP-EKV</t>
  </si>
  <si>
    <t>7.5</t>
  </si>
  <si>
    <t>SLP-KŽ</t>
  </si>
  <si>
    <t>8</t>
  </si>
  <si>
    <t>Vybavení mobiliářem</t>
  </si>
  <si>
    <t>Celkem za stavbu</t>
  </si>
  <si>
    <t>CZK</t>
  </si>
  <si>
    <t>#POPS</t>
  </si>
  <si>
    <t>Popis stavby: 9501E - kSÚS Říčany - objekt 702</t>
  </si>
  <si>
    <t>#POPO</t>
  </si>
  <si>
    <t>Popis objektu: 702 - Provozní budova SÚS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</si>
  <si>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</si>
  <si>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</si>
  <si>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</si>
  <si>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</si>
  <si>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 a chlazení</t>
  </si>
  <si>
    <t>Popis rozpočtu: 5 - Elektroinstalace NN</t>
  </si>
  <si>
    <t>Popis rozpočtu: 6 - Měření a regulace</t>
  </si>
  <si>
    <t>Popis rozpočtu: 7.1 - SLP-SK</t>
  </si>
  <si>
    <t>Popis rozpočtu: 7.2 - SLP-CCTV</t>
  </si>
  <si>
    <t>Popis rozpočtu: 7.3 - SLP-PZTS</t>
  </si>
  <si>
    <t>Popis rozpočtu: 7.4 - SLP-EKV</t>
  </si>
  <si>
    <t>Popis rozpočtu: 7.5 - SLP-KŽ</t>
  </si>
  <si>
    <t>Popis rozpočtu: 8 - Vybavení mobiliářem</t>
  </si>
  <si>
    <t>Rekapitulace dílů</t>
  </si>
  <si>
    <t>Typ dílu</t>
  </si>
  <si>
    <t>_1</t>
  </si>
  <si>
    <t>6A ZAŘÍZENÍ Č. 6 - PŘÍVOD</t>
  </si>
  <si>
    <t>Pasivní prvky - montáž</t>
  </si>
  <si>
    <t>_10</t>
  </si>
  <si>
    <t>Aktivní prvky - dodávka</t>
  </si>
  <si>
    <t>_11</t>
  </si>
  <si>
    <t>Kabelové rozvody</t>
  </si>
  <si>
    <t>_13</t>
  </si>
  <si>
    <t>Sběrnicové prvky - montáž</t>
  </si>
  <si>
    <t>_14</t>
  </si>
  <si>
    <t>Sběrnicové prvky - dodávka</t>
  </si>
  <si>
    <t>_15</t>
  </si>
  <si>
    <t>Koncové prvky - montáž</t>
  </si>
  <si>
    <t>_16</t>
  </si>
  <si>
    <t>Koncové prvky - dodávka</t>
  </si>
  <si>
    <t>_17</t>
  </si>
  <si>
    <t>Kabeláž</t>
  </si>
  <si>
    <t>_19</t>
  </si>
  <si>
    <t>Aktivní prvky - montáž</t>
  </si>
  <si>
    <t>_2</t>
  </si>
  <si>
    <t>6B ZAŘÍZENÍ Č. 6 - ODVOD</t>
  </si>
  <si>
    <t>Pasivní prvky - dodávka</t>
  </si>
  <si>
    <t>_20</t>
  </si>
  <si>
    <t>Akticní prvky - dodávka</t>
  </si>
  <si>
    <t>_21</t>
  </si>
  <si>
    <t>_23</t>
  </si>
  <si>
    <t>Společné kabelové žlaby</t>
  </si>
  <si>
    <t>_3</t>
  </si>
  <si>
    <t>7C ZAŘÍZENÍ Č. 7 - CIRKULACE</t>
  </si>
  <si>
    <t>Aktivní prvky pro technologii - montáž</t>
  </si>
  <si>
    <t>_4</t>
  </si>
  <si>
    <t>Aktivní prvky pro technologii - dodávka</t>
  </si>
  <si>
    <t>Společné</t>
  </si>
  <si>
    <t>_5</t>
  </si>
  <si>
    <t>_7</t>
  </si>
  <si>
    <t>Kamery - montáž</t>
  </si>
  <si>
    <t>_8</t>
  </si>
  <si>
    <t>Kamery - dodávka</t>
  </si>
  <si>
    <t>_9</t>
  </si>
  <si>
    <t>VOLNÝ MOBILIÁŘ</t>
  </si>
  <si>
    <t>Zařizovací předměty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</si>
  <si>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</si>
  <si>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</si>
  <si>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</si>
  <si>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</si>
  <si>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</si>
  <si>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</si>
  <si>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</si>
  <si>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</si>
  <si>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</si>
  <si>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</si>
  <si>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VYBAVENÍ SOCIÁLNÍCH ZAŘÍZENÍ</t>
  </si>
  <si>
    <t>Základy a zvláštní zakládání</t>
  </si>
  <si>
    <t>Svislé a kompletní konstrukce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</si>
  <si>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</si>
  <si>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</si>
  <si>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</si>
  <si>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</si>
  <si>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</si>
  <si>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</si>
  <si>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</si>
  <si>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</si>
  <si>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AV VYBAVENÍ</t>
  </si>
  <si>
    <t>Komunikace</t>
  </si>
  <si>
    <t>VRN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</si>
  <si>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</si>
  <si>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</si>
  <si>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</si>
  <si>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</si>
  <si>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</si>
  <si>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</si>
  <si>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</si>
  <si>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</si>
  <si>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</si>
  <si>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</si>
  <si>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</si>
  <si>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</si>
  <si>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</si>
  <si>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</si>
  <si>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</si>
  <si>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</si>
  <si>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</si>
  <si>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</si>
  <si>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</si>
  <si>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</si>
  <si>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</si>
  <si>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</si>
  <si>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</si>
  <si>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FCU jednotek</t>
  </si>
  <si>
    <t>D</t>
  </si>
  <si>
    <t>Otopná tělesa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</si>
  <si>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</si>
  <si>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</si>
  <si>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</si>
  <si>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</si>
  <si>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</si>
  <si>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</si>
  <si>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</si>
  <si>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</si>
  <si>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</si>
  <si>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</si>
  <si>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Venkovní žaluzie</t>
  </si>
  <si>
    <t>D.1.4.d.06</t>
  </si>
  <si>
    <t>Zásuvky</t>
  </si>
  <si>
    <t>D.1.4.d.07</t>
  </si>
  <si>
    <t>Parapetní kanály, pro přístroje 45x45mm</t>
  </si>
  <si>
    <t>D.1.4.d.08</t>
  </si>
  <si>
    <t>Samoregulační topné kabely - vyhřívání potrubí</t>
  </si>
  <si>
    <t>D.1.4.d.09</t>
  </si>
  <si>
    <t>Kabelové žlaby, trubky, lišty, nosné systémy,pomocné konstrukce</t>
  </si>
  <si>
    <t>D.1.4.d.10</t>
  </si>
  <si>
    <t>Krabice</t>
  </si>
  <si>
    <t>D.1.4.d.11</t>
  </si>
  <si>
    <t>Ostatní materiál</t>
  </si>
  <si>
    <t>D.1.4.d.12</t>
  </si>
  <si>
    <t>Ukončení kabelů</t>
  </si>
  <si>
    <t>D.1.4.d.13</t>
  </si>
  <si>
    <t>Montáž rozvaděčů</t>
  </si>
  <si>
    <t>D.1.4.d.14</t>
  </si>
  <si>
    <t>HZS</t>
  </si>
  <si>
    <t>D.1.4.d.15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</si>
  <si>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</si>
  <si>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</si>
  <si>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</si>
  <si>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</si>
  <si>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</si>
  <si>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</si>
  <si>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</si>
  <si>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</si>
  <si>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</si>
  <si>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</si>
  <si>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</si>
  <si>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</si>
  <si>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</si>
  <si>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</si>
  <si>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</si>
  <si>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</si>
  <si>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</si>
  <si>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</si>
  <si>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</si>
  <si>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</si>
  <si>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</si>
  <si>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</si>
  <si>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</si>
  <si>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</si>
  <si>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</si>
  <si>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</si>
  <si>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</si>
  <si>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</si>
  <si>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</si>
  <si>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</si>
  <si>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</si>
  <si>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</si>
  <si>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</si>
  <si>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</si>
  <si>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</si>
  <si>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</si>
  <si>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</si>
  <si>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</si>
  <si>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787</t>
  </si>
  <si>
    <t>Zasklívání</t>
  </si>
  <si>
    <t>799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</si>
  <si>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</si>
  <si>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</si>
  <si>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</si>
  <si>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</si>
  <si>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</si>
  <si>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</si>
  <si>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</si>
  <si>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</si>
  <si>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</si>
  <si>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</si>
  <si>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</si>
  <si>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</si>
  <si>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</si>
  <si>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</si>
  <si>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</si>
  <si>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</si>
  <si>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</si>
  <si>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</si>
  <si>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</si>
  <si>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</si>
  <si>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</si>
  <si>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</si>
  <si>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</si>
  <si>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</si>
  <si>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</si>
  <si>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</si>
  <si>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</si>
  <si>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</si>
  <si>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</si>
  <si>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</si>
  <si>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</si>
  <si>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131201110R00</t>
  </si>
  <si>
    <t>Hloubení nezapažených jam a zářezů do 50 m3, v hornině 3, hloubení strojně</t>
  </si>
  <si>
    <t>m3</t>
  </si>
  <si>
    <t>800-1</t>
  </si>
  <si>
    <t>RTS 25/ II</t>
  </si>
  <si>
    <t>Práce</t>
  </si>
  <si>
    <t>Běžná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</si>
  <si>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</si>
  <si>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</si>
  <si>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</si>
  <si>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pro patky nas kótu -1,31 : 6* (3,25*3,25 +2,5*2,5)/2 *0,55</t>
  </si>
  <si>
    <t>VV</t>
  </si>
  <si>
    <t>prohloubení na kótu -1,66 : 6* 2,25*2,25 *0,35</t>
  </si>
  <si>
    <t>pro šachtu : (3,05*3,05 +1,4*1,4)/2 *0,85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</si>
  <si>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</si>
  <si>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</si>
  <si>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</si>
  <si>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výkopy z HTÚ -0,76 : </t>
  </si>
  <si>
    <t>obvodový pas na kótu -1,56 : (211,3+142,2)/2 *0,8</t>
  </si>
  <si>
    <t>prohloubení na kótu -1,91 : (34,85*1,25*2 +10,75*1,25*2) *0,35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</si>
  <si>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</si>
  <si>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</si>
  <si>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</si>
  <si>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výkop pro pasy : 141,4</t>
  </si>
  <si>
    <t>výkop pro patky : 27,74</t>
  </si>
  <si>
    <t>výkop pro šachtu : 4,79</t>
  </si>
  <si>
    <t>odpočet podbetonů : -23,80</t>
  </si>
  <si>
    <t>spodní stupeň pasů : -34,2</t>
  </si>
  <si>
    <t>vrchní stupeň : -(33,9*0,3*2 +11,7*0,3*2)*0,2</t>
  </si>
  <si>
    <t>základové patky : -6* 1,75*1,75*0,45</t>
  </si>
  <si>
    <t>odpočet šachty : -1,4*1,6*0,75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</si>
  <si>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</si>
  <si>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</si>
  <si>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</si>
  <si>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</si>
  <si>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</si>
  <si>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</si>
  <si>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</si>
  <si>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</si>
  <si>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</si>
  <si>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</si>
  <si>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</si>
  <si>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123,95*1,8</t>
  </si>
  <si>
    <t>212561111R00</t>
  </si>
  <si>
    <t>Výplň trativodů kamenivem hrubým drceným, frakce 4-16 mm</t>
  </si>
  <si>
    <t>800-2</t>
  </si>
  <si>
    <t>do rýh bez zhutnění s úpravou povrchu výplně,</t>
  </si>
  <si>
    <t>okapový chodníček : (3,0+35,3+12,6+13,9)*0,5*0,4</t>
  </si>
  <si>
    <t>212755114R00</t>
  </si>
  <si>
    <t>Trativody z drenážních trubek bez lože vnitřního průměru 10 cm</t>
  </si>
  <si>
    <t>m</t>
  </si>
  <si>
    <t>flexibilní drenážní trubka</t>
  </si>
  <si>
    <t>okapový chodníček : 3,0+35,3+12,6+13,9 +5*2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</si>
  <si>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</si>
  <si>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</si>
  <si>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</si>
  <si>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</si>
  <si>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okapový chodníček : (3,0+35,3+12,6+13,9)*2</t>
  </si>
  <si>
    <t>274272120RT3</t>
  </si>
  <si>
    <t>Zdivo základové z bednicích tvárnic tloušťky 200 mm, výplň betonem C 16/20</t>
  </si>
  <si>
    <t>801-1</t>
  </si>
  <si>
    <t>s výplní betonem, bez výztuže,</t>
  </si>
  <si>
    <t>obezdění revizní šachty : (1,6+1,2)*2*1,0</t>
  </si>
  <si>
    <t>274361022R00</t>
  </si>
  <si>
    <t>Výztuž zdiva z tvárnic ztraceného bednění 12 prutů/m2, průměr prutů 12 mm</t>
  </si>
  <si>
    <t>obezdění revizní šachty : (1,6+1,2)*2*1,2</t>
  </si>
  <si>
    <t>273313621R00</t>
  </si>
  <si>
    <t>Beton základových desek prostý třídy C 20/25</t>
  </si>
  <si>
    <t>dodávka a uložení betonu do připravené konstrukce,</t>
  </si>
  <si>
    <t>dno základové šachty : 1,2*1,0*0,2</t>
  </si>
  <si>
    <t>273361821R00</t>
  </si>
  <si>
    <t>Uložení výztuže základových desek z betonářské oceli 10 505(R)</t>
  </si>
  <si>
    <t>včetně distančních prvků</t>
  </si>
  <si>
    <t>dno základové šachty : 1,2*1,0*0,2 *0,2</t>
  </si>
  <si>
    <t>274313711R00</t>
  </si>
  <si>
    <t>Beton základových pasů prostý třídy C 25/30</t>
  </si>
  <si>
    <t>Včetně dodávky a uložení betonu a kamene.</t>
  </si>
  <si>
    <t>beton C 25/30 XC2 XF1</t>
  </si>
  <si>
    <t xml:space="preserve">obvodový pas : </t>
  </si>
  <si>
    <t>spodní stupeň : (34,35*0,75*2 +11,25*0,75*2)*0,5</t>
  </si>
  <si>
    <t>vrchné stupeň : (33,9*0,3*2 +11,7*0,3*2)*0,5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</si>
  <si>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</si>
  <si>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</si>
  <si>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</si>
  <si>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spodní stupeň : (34,35*2*2 +11,25*2*2)*0,5</t>
  </si>
  <si>
    <t>vrchní stupeň : (33,9*2*2 +11,7*2*2)*0,5</t>
  </si>
  <si>
    <t>0,4*4*0,75</t>
  </si>
  <si>
    <t>274351216R00</t>
  </si>
  <si>
    <t>Bednění stěn základových pasů odstranění</t>
  </si>
  <si>
    <t>Včetně očištění, vytřídění a uložení bednicího materiálu.</t>
  </si>
  <si>
    <t>274354013R00</t>
  </si>
  <si>
    <t>Bednění stěn základových pasů Bednění prostupu základy průřezu do 0,01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</si>
  <si>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</si>
  <si>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</si>
  <si>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274354043R00</t>
  </si>
  <si>
    <t>Bednění stěn základových pasů Bednění prostupu základy průřezu do 0,1 m2, délky prostupu do 1,0 m</t>
  </si>
  <si>
    <t>275323411RT3</t>
  </si>
  <si>
    <t>Beton základových patek železový vodostavební třídy C 25/30, stupeň vlivu prostředí XF1, odolnost proti střídavému působení mrazu</t>
  </si>
  <si>
    <t>bez dodávky a uložení výztuže</t>
  </si>
  <si>
    <t>základové patky : 6* 1,75*1,75*0,75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</si>
  <si>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</si>
  <si>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</si>
  <si>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</si>
  <si>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základové patky : 6* 1,75*4*0,75</t>
  </si>
  <si>
    <t>275351216R00</t>
  </si>
  <si>
    <t>Bednění stěn základových patek odstranění</t>
  </si>
  <si>
    <t>Včetně očištění, vytřídění a uložení bednícího materiálu.</t>
  </si>
  <si>
    <t>275361821R00</t>
  </si>
  <si>
    <t xml:space="preserve">Výztuž a svařované sítě základových patek z prutové oceli, B500B,  ,  ,  </t>
  </si>
  <si>
    <t>821-1</t>
  </si>
  <si>
    <t>základové patky : 6* 1,7*1,75*0,75 *0,08</t>
  </si>
  <si>
    <t>279321312R00</t>
  </si>
  <si>
    <t>Beton základových zdí železový třídy C 20/25</t>
  </si>
  <si>
    <t>bez výztuže</t>
  </si>
  <si>
    <t>revizní šachta : (1,2+0,8)*2*1,2 *0,1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</si>
  <si>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</si>
  <si>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</si>
  <si>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</si>
  <si>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revizní šachta : (1,2+1,0)*2*1,2</t>
  </si>
  <si>
    <t>279351102R00</t>
  </si>
  <si>
    <t>Bednění základových zdí jednostranné, odstranění</t>
  </si>
  <si>
    <t>Včetně  očištění, vytřídění a uložení bednicího materiálu.</t>
  </si>
  <si>
    <t>279361821R00</t>
  </si>
  <si>
    <t>Výztuž základových zdí z betonářské oceli 10 505(R)</t>
  </si>
  <si>
    <t>revizní šachta : (1,2+0,8)*2*1,2 *0,1 *0,2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</si>
  <si>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</si>
  <si>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</si>
  <si>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obvod : (33,9+11,7)*2*3,3 +1,1*2*3,6</t>
  </si>
  <si>
    <t>-1,05*3,3 -1,8*0,9*9 -2,6*1,8*12</t>
  </si>
  <si>
    <t>311321412R00</t>
  </si>
  <si>
    <t>Beton nadzákladových zdí železový třídy C 30/37</t>
  </si>
  <si>
    <t>nosných, výplňových, obkladových, půdních, štítových, poprsních apod. (bez výztuže), s pomocným lešením o výšce podlahy do 1900 mm a pro zatížení 1,5 kPa,</t>
  </si>
  <si>
    <t>beton C 30/37  XC1</t>
  </si>
  <si>
    <t>atika střechy : (33,9+11,9)*2*0,8 *0,2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</si>
  <si>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</si>
  <si>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</si>
  <si>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</si>
  <si>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atika střechy : (33,9+11,9)*2*0,8 *2</t>
  </si>
  <si>
    <t>311351106R00</t>
  </si>
  <si>
    <t>Bednění nadzákladových zdí oboustranné za každou stranu odstranění</t>
  </si>
  <si>
    <t>311361821R00</t>
  </si>
  <si>
    <t>Výztuž nadzákladových zdí z betonářské oceli 10 505(R)</t>
  </si>
  <si>
    <t>atika střechy : (33,9+11,9)*2*1,0 *0,2 *0,12</t>
  </si>
  <si>
    <t>330321411R00</t>
  </si>
  <si>
    <t>Beton sloupů a pilířů železový třídy C 30/37</t>
  </si>
  <si>
    <t>táhel, rámových stojek, vzpěr (bez výztuže), s pomocným lešením o výšce podlahy do 1,90 m a pro zatížení do 1,5 kPa,</t>
  </si>
  <si>
    <t>beton C 30/37 XC1</t>
  </si>
  <si>
    <t>vnitřní sloupy : 6* 0,3*0,3*3,65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</si>
  <si>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</si>
  <si>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</si>
  <si>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</si>
  <si>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vnitřní sloupy : 6* 0,3*4*3,65</t>
  </si>
  <si>
    <t>331351102R00</t>
  </si>
  <si>
    <t>Bednění hranatých sloupů průřezu pravoúhlého čtyřúhelníka  odstranění</t>
  </si>
  <si>
    <t>331361721R00</t>
  </si>
  <si>
    <t>Výztuž hranatých sloupů z betonářské oceli  B500B</t>
  </si>
  <si>
    <t>pilířů, rámových stojek, vzpěr, věšáků nebo táhel svislých nebo šikmých. Včetně distančních prvků.</t>
  </si>
  <si>
    <t>vnitřní sloupy : 6* 0,3*0,3*4,0 *0,25</t>
  </si>
  <si>
    <t>342013123R00</t>
  </si>
  <si>
    <t>Příčky z desek sádrokartonových dvojité opláštění, jednoduchá konstrukce CW 50  tloušťka příčky 100 mm, desky impregnované, tloušťky 12,5 mm, tloušťka izolace 50 mm, požární odolnost EI 60</t>
  </si>
  <si>
    <t>zřízení nosné konstrukce příčky, vložení tepelné izolace tl. do 5 cm, montáž desek, tmelení spár Q2 a úprava rohů. Včetně dodávek materiálu.</t>
  </si>
  <si>
    <t>sociály : (4,25+1,4*3)*3,4 -0,7*2,1*3</t>
  </si>
  <si>
    <t>(2,2+1,65+0,9)*3,4 -0,7*2,1*2</t>
  </si>
  <si>
    <t>(1,0+2,3)*3,4</t>
  </si>
  <si>
    <t>(2,55+1,9*2 +1,35*2)*3,4 -0,7*2,1*2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</si>
  <si>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</si>
  <si>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</si>
  <si>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(15,5-5,7 +4,25*2)*3,4 -0,8*2,1*3</t>
  </si>
  <si>
    <t>(1,9+17,9 +6,2 +3,7)*3,4 -0,9*2,1 -0,8*2,1*3</t>
  </si>
  <si>
    <t>(17,9+2,8 +3,8*2)*3,4 -0,8*2,1*3 -0,9*2,1</t>
  </si>
  <si>
    <t>(12,8 +4,3+5,4*2)*3,4 -0,8*2,1*3</t>
  </si>
  <si>
    <t>(1,6+1,5)*1,3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</si>
  <si>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</si>
  <si>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</si>
  <si>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>sociály : (5,7+4,25*2) *3,4 -0,7*2,0 -0,8*2,0</t>
  </si>
  <si>
    <t>(6,2+6,25*2+2,2)*3,4 -0,7*2,0 -0,8*2,0*3</t>
  </si>
  <si>
    <t>(2,6+2,75*2)*3,4 -0,8*2,0 -0,9*2,0</t>
  </si>
  <si>
    <t>(2,25+1,8*2)*3,4 -0,7*2,0</t>
  </si>
  <si>
    <t>342013329R00</t>
  </si>
  <si>
    <t>Příčky z desek sádrokartonových dvojité opláštění, jednoduchá konstrukce CW 100 tloušťka příčky 150 mm, desky standard a vysokopevnostní, tloušťky 12,5 mm, tloušťka izolace 100 mm, požární odolnost EI 60</t>
  </si>
  <si>
    <t>do koupelen, vyšší únosnost : (4,25+6,2+1,85)*3,4</t>
  </si>
  <si>
    <t>342090112R00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</si>
  <si>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50 mm, 2 x opláštěné</t>
  </si>
  <si>
    <t>342090132R00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</si>
  <si>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100 mm, 2 x opláštěné</t>
  </si>
  <si>
    <t>342266211RT1</t>
  </si>
  <si>
    <t>Předstěny opláštěné sádrokartonovými deskami suchá omítka - předstěna lepená tloušťka desky 12,5 mm, standard</t>
  </si>
  <si>
    <t>1NP : (12,1+6,7 +11,7 +3,5+11,8+1,2*2+12,9 +7,2)*3,0</t>
  </si>
  <si>
    <t>-2,0*1,8*10 -1,2*0,6*3</t>
  </si>
  <si>
    <t>342266211RT2</t>
  </si>
  <si>
    <t>Předstěny opláštěné sádrokartonovými deskami suchá omítka - předstěna lepená tloušťka desky 12,5 mm, protipožární</t>
  </si>
  <si>
    <t>1NP : (1,2+8,1 +5,7 +2,3 +2,2)*3,0</t>
  </si>
  <si>
    <t>-2,0*1,8 -1,2*0,6*6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</si>
  <si>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</si>
  <si>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</si>
  <si>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</si>
  <si>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</si>
  <si>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</si>
  <si>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instalační předstěny : </t>
  </si>
  <si>
    <t>m.105 -107 : (1,25+0,9+0,9 +0,9)*(1,2+0,2)</t>
  </si>
  <si>
    <t>m.113 - 115 : (0,9 +1,3+1,05) *(1,2+0,2) +(0,9+0,2)*(1,2+0,2)</t>
  </si>
  <si>
    <t>m.120 : (0,9+0,2)*(1,2+0,2)</t>
  </si>
  <si>
    <t>342263420R00</t>
  </si>
  <si>
    <t>Úpravy, doplňkové práce a příplatky pro sádrokartonové a sádrovláknité příčky doplňkové práce osazení revizních dvířek plochy do 0,5 m2</t>
  </si>
  <si>
    <t>Včetně vytvoření otvoru a osazení rámu s dvířky a prošroubování.</t>
  </si>
  <si>
    <t>11+2+1+2+8+4</t>
  </si>
  <si>
    <t>553476640R</t>
  </si>
  <si>
    <t>Dvířka revizní použití: pod obklad, sádrokarton; funkce: klasické; šířka = 200 mm; výška = 200 mm; materiál: hliník; počet křídel: 1</t>
  </si>
  <si>
    <t>SPCM</t>
  </si>
  <si>
    <t>Specifikace</t>
  </si>
  <si>
    <t>POL3_0</t>
  </si>
  <si>
    <t>rozměr dvířek 15x15cm</t>
  </si>
  <si>
    <t>viz tabulka zámečnických výrobků, výkres 111</t>
  </si>
  <si>
    <t>dvířka Z10 : 11</t>
  </si>
  <si>
    <t>dvířka Z15 : 4</t>
  </si>
  <si>
    <t>553476590R</t>
  </si>
  <si>
    <t>Dvířka revizní použití: sádrokarton; funkce: klasické; šířka = 200 mm; výška = 200 mm; materiál: hliník; počet křídel: 1</t>
  </si>
  <si>
    <t>dvířka Z11 : 2</t>
  </si>
  <si>
    <t>553476591R</t>
  </si>
  <si>
    <t>Dvířka revizní použití: sádrokarton; funkce: klasické; šířka = 200 mm; výška = 300 mm; materiál: hliník; počet křídel: 1</t>
  </si>
  <si>
    <t>dvířka Z12 : 1</t>
  </si>
  <si>
    <t>553476592R</t>
  </si>
  <si>
    <t>Dvířka revizní použití: sádrokarton; funkce: klasické; šířka = 300 mm; výška = 300 mm; materiál: hliník; počet křídel: 1</t>
  </si>
  <si>
    <t>dvířka Z13 : 2</t>
  </si>
  <si>
    <t>553476598R</t>
  </si>
  <si>
    <t>Dvířka revizní použití: sádrokarton; funkce: klasické; šířka = 600 mm; výška = 600 mm; materiál: hliník; počet křídel: 1</t>
  </si>
  <si>
    <t>dvířka Z14 : 8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</si>
  <si>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</si>
  <si>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</si>
  <si>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beton  C 30/37 XC1</t>
  </si>
  <si>
    <t>strop : 33,9*12,3*0,22</t>
  </si>
  <si>
    <t>411351203R00</t>
  </si>
  <si>
    <t>Bednění stropů deskových včetně podpěrné konstrukce výšky do 3,5 m přes 5 do 10 kPa, - zřízení</t>
  </si>
  <si>
    <t>s pomocným lešením</t>
  </si>
  <si>
    <t>strop : 33,3*11,7</t>
  </si>
  <si>
    <t>411351204R00</t>
  </si>
  <si>
    <t>Bednění stropů deskových včetně podpěrné konstrukce výšky do 3,5 m přes 5 do 10 kPa, - odstranění</t>
  </si>
  <si>
    <t>411351801R00</t>
  </si>
  <si>
    <t>Bednění stropů bednění svislých ploch zřízení</t>
  </si>
  <si>
    <t>strop : (33,9+12,3)*2</t>
  </si>
  <si>
    <t>prostupy pro světlovody : 6* 0,7*4</t>
  </si>
  <si>
    <t>411351802R00</t>
  </si>
  <si>
    <t>Bednění stropů bednění svislých ploch odstranění</t>
  </si>
  <si>
    <t>411361721R00</t>
  </si>
  <si>
    <t>Výztuž stropů z betonářské oceli B500B (BSt 500 S)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</si>
  <si>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</si>
  <si>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předpoklad : 91,74 *0,25</t>
  </si>
  <si>
    <t>413321515R00</t>
  </si>
  <si>
    <t>Beton nosníků železový třídy C 30/37</t>
  </si>
  <si>
    <t>včetně stěnových, nosníků jeřábových drah, volných trámů, průvlaků, rámových příčlí, ztužidel, konzol, vodorovných táhel a podobných tyčových konstrukcí,</t>
  </si>
  <si>
    <t>obvodový průvlak : (33,9+11,7)*2*0,3*0,3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</si>
  <si>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</si>
  <si>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</si>
  <si>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</si>
  <si>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obvodový průvlak - boky : (33,9+11,7)*2*0,3</t>
  </si>
  <si>
    <t>dno : (1,0+1,95 +1,8*9 +2,6*12) *0,3</t>
  </si>
  <si>
    <t>413351108R00</t>
  </si>
  <si>
    <t>Bednění nosníků odstranění</t>
  </si>
  <si>
    <t>413351215R00</t>
  </si>
  <si>
    <t>Podpěrná konstrukce bednění nosníků přes 10 do 20 kPa, zřízení</t>
  </si>
  <si>
    <t>a jiných tyčových konstrukcí výšky do 4 m a se zesílením dna bednění, na plochu půdorysu</t>
  </si>
  <si>
    <t>obovodový nosník : (1,0+1,95 +1,8*9 +2,6*12) *0,3</t>
  </si>
  <si>
    <t>413351216R00</t>
  </si>
  <si>
    <t>Podpěrná konstrukce bednění nosníků přes 10 do 20 kPa, odstranění</t>
  </si>
  <si>
    <t>413361721R00</t>
  </si>
  <si>
    <t>Výztuž nosníků z betonářské oceli B500B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</si>
  <si>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</si>
  <si>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obvodový průvlak : (33,9+11,7)*2*0,3*0,5 *0,25</t>
  </si>
  <si>
    <t>342264051RT1</t>
  </si>
  <si>
    <t>Podhledy na kovové konstrukci opláštěné deskami sádrokartonovými nosná konstrukce z profilů CD s přímým uchycením 1x deska, tloušťky 12,5 mm, standard, bez izolace</t>
  </si>
  <si>
    <t>1NP : 25,8+22,5+22+11,1+21,4+16,1+14,7+15,2+15,1</t>
  </si>
  <si>
    <t>342264051RT3</t>
  </si>
  <si>
    <t>Podhledy na kovové konstrukci opláštěné deskami sádrokartonovými nosná konstrukce z profilů CD s přímým uchycením 1x deska, tloušťky 12,5 mm, impregnovaná, bez izolace</t>
  </si>
  <si>
    <t>1NP : 10,35+1,5+8,0+1,9+10,2+20,4+23,3+10,1+6,4+2,8</t>
  </si>
  <si>
    <t>416061112R00</t>
  </si>
  <si>
    <t>Podhledy kazetové z desek sádrokartonových podhledy z demontovatelných kazet sádrokartonových akustických 600 x 600 mm tl.12,5 mm hrana kolmo řezaná, bez izolace</t>
  </si>
  <si>
    <t>1NP : 20,4+25,3+14,2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</si>
  <si>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</si>
  <si>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</si>
  <si>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</si>
  <si>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</si>
  <si>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</si>
  <si>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</si>
  <si>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</si>
  <si>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</si>
  <si>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pod obvodovým pasem : (34,85*1,25*2 +10,75*1,25*2) *0,35</t>
  </si>
  <si>
    <t>pod patkami : 6* 2,25*2,25 *0,35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</si>
  <si>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</si>
  <si>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</si>
  <si>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</si>
  <si>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</si>
  <si>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okapový chodníček - 2vrstvy : (3,0+35,3+12,6+13,9)*0,5 *2</t>
  </si>
  <si>
    <t>583336652R</t>
  </si>
  <si>
    <t>Kamenivo přírodní těžené; kačírek; typ: praný; frakce 16,0 až 32,0 mm</t>
  </si>
  <si>
    <t>POL3_</t>
  </si>
  <si>
    <t>564961111R00</t>
  </si>
  <si>
    <t>Podsyp, podklad nebo kryt z pálených jílů tloušťka po zhutnění 200 mm</t>
  </si>
  <si>
    <t>s rozprostřením a zhutněním</t>
  </si>
  <si>
    <t>okapový chodníček : (3,0+35,3+12,6+13,9)*0,7</t>
  </si>
  <si>
    <t>612421615R00</t>
  </si>
  <si>
    <t>Omítky vnitřní stěn vápenné nebo vápenocementové v podlaží i ve schodišti hrubé zatřené</t>
  </si>
  <si>
    <t>m. 105 : (1,6+1,35 ) *2,5</t>
  </si>
  <si>
    <t>m. 107 : 2,2*2,5</t>
  </si>
  <si>
    <t>m. 114 : 2,2*2,5</t>
  </si>
  <si>
    <t>m. 115 : 3,5*2,5</t>
  </si>
  <si>
    <t>m. 118 : 2,35 *2 *1,85</t>
  </si>
  <si>
    <t>m. 120 : 1,95*2,5</t>
  </si>
  <si>
    <t>611471413R00</t>
  </si>
  <si>
    <t>Tenkovrstvá úprava stropů aktivovaným štukem tloušťky 2÷3 mm, maltou vápenocementovou s disperzní přísadou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</si>
  <si>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</si>
  <si>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místnosti bez podhledu : 9,11+10,57+17,8</t>
  </si>
  <si>
    <t>622319134RV1</t>
  </si>
  <si>
    <t xml:space="preserve">Zateplení fasády  , expandovaným polystyrénem, tloušťky 140 mm, zakončené stěrkou s výztužnou tkaninou,  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</si>
  <si>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</si>
  <si>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Položka neobsahuje kontaktní nátěr a povrchovou úpravu omítkou.</t>
  </si>
  <si>
    <t>Max. součinitel tepelné vodivosti izolantu je 0,039 W/m K.</t>
  </si>
  <si>
    <t>pohled SZ : 8,1*2,7 -1,4*0,7 -0,6*2,1 -2,4*1,9</t>
  </si>
  <si>
    <t>pohled SV : (34,25+1,4*2)*2,7 -1,8*2,3 -2,4*1,9*7 -1,4*0,7</t>
  </si>
  <si>
    <t>pohled JV : 11,4*2,7 -2,4*1,9*2</t>
  </si>
  <si>
    <t>622319136RT3</t>
  </si>
  <si>
    <t>Zateplení fasády  , expandovaným polystyrénem, tloušťky 180 mm, kontaktní nátěr a silikonová omítka, hlazená, zrnitost 2 mm</t>
  </si>
  <si>
    <t>pohled JZ : 34,25*4,0 -1,4*0,7*7 -2,2*1,9*2</t>
  </si>
  <si>
    <t>pohled SZ : 4,5*4,0 +8,1*1,3</t>
  </si>
  <si>
    <t>pohled SV : 34,25*1,3</t>
  </si>
  <si>
    <t>pohled JV : 1,2*4,0 +11,4*1,3</t>
  </si>
  <si>
    <t>622319522RV1</t>
  </si>
  <si>
    <t>Zateplení soklu extrudovaným polystyrénem, tloušťky 100 mm, zakončené stěrkou s výztužnou tkaninou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</si>
  <si>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</si>
  <si>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sokl : (34,1+12,5)*2*1,0</t>
  </si>
  <si>
    <t>622319526RT1</t>
  </si>
  <si>
    <t>Zateplení soklu extrudovaným polystyrénem, tloušťky 180 mm, kontaktní nátěr a akrylátová omítka</t>
  </si>
  <si>
    <t xml:space="preserve">nad soklem : </t>
  </si>
  <si>
    <t>pohled JZ : 34,25*0,4</t>
  </si>
  <si>
    <t>pohled SZ : 4,5*0,4</t>
  </si>
  <si>
    <t>pohled JV : 1,2*0,4</t>
  </si>
  <si>
    <t>622319526RV1</t>
  </si>
  <si>
    <t>Zateplení soklu extrudovaným polystyrénem, tloušťky 180 mm, zakončené stěrkou s výztužnou tkaninou</t>
  </si>
  <si>
    <t>pohled SZ : 8,1*0,4 -0,6*0,4</t>
  </si>
  <si>
    <t>pohled SV : (34,25+1,4*2)*0,4 -1,8*0,4</t>
  </si>
  <si>
    <t>pohled JV : 11,4*2,7</t>
  </si>
  <si>
    <t>622472361R00</t>
  </si>
  <si>
    <t>Omítka vnější stěn z hotových maltových směsí silikonová z pastovité směsi  dekorativní, imitace textury dřeva, ručně</t>
  </si>
  <si>
    <t>kompletní omítkové souvrství</t>
  </si>
  <si>
    <t>Penetrační nátěr, nanesení první vrstvy omítky tloušťky 1 mm, nanesení druhé vrstvy omítly tloušťky 2 mm a provedení fládrování povrchu (textury dřeva) v čerstvé omítce.</t>
  </si>
  <si>
    <t>99,725+47,88</t>
  </si>
  <si>
    <t>622471317RU4</t>
  </si>
  <si>
    <t xml:space="preserve">Nátěry a nástřiky vnějších stěn a pilířů základním a krycím nátěrem (nebo přestřikem povrchu) hmota silikonová, složitost 1 ÷ 2,  </t>
  </si>
  <si>
    <t>Penetrace + 2 x krycí nátěr.</t>
  </si>
  <si>
    <t>631571010R00</t>
  </si>
  <si>
    <t>Násyp  bez dodávky materiálu  bez určení tloušťky</t>
  </si>
  <si>
    <t>pod mazaniny a dlažby, popř. na plochých střechách, vodorovný nebo ve spádu, s udusáním a urovnáním povrchu,</t>
  </si>
  <si>
    <t>kačírek na střeše : 33,5*11,9*0,1</t>
  </si>
  <si>
    <t>631313711R00</t>
  </si>
  <si>
    <t xml:space="preserve">Mazanina z betonu prostého tl. přes 80 do 120 mm třídy C 25/30 ,  </t>
  </si>
  <si>
    <t>(z kameniva) hlazená dřevěným hladítkem</t>
  </si>
  <si>
    <t>Včetně vytvoření dilatačních spár, bez zaplnění.</t>
  </si>
  <si>
    <t>Podl. 1NP dlažba : 133,365 *0,1</t>
  </si>
  <si>
    <t>Podl. 1NP dlažba sociály : 85,67 *0,1</t>
  </si>
  <si>
    <t>Podl. 1NP vinyl : 142,605 *0,1</t>
  </si>
  <si>
    <t xml:space="preserve">podbetony : </t>
  </si>
  <si>
    <t>pod obvodovým pasem : 142,2*1,1 *0,1</t>
  </si>
  <si>
    <t>pod patkami : 6*2,5*2,5 *0,1</t>
  </si>
  <si>
    <t>pod šachtou : 2,0*2,2 *0,1</t>
  </si>
  <si>
    <t>Koeficient za betonáž přímo do země: 0,2</t>
  </si>
  <si>
    <t>Mezisoučet</t>
  </si>
  <si>
    <t>pod podkladní deskou : (33,6*11,7 -6*1,75*1,75 -1,6*1,4)*0,1</t>
  </si>
  <si>
    <t>631315711R00</t>
  </si>
  <si>
    <t xml:space="preserve">Mazanina z betonu prostého tl. přes 120 do 240 mm třídy C 25/30,  </t>
  </si>
  <si>
    <t>beton C 25/30 XC2</t>
  </si>
  <si>
    <t>podkladní mazanina : (33,9*12,3 -1,0*1,2)*0,15</t>
  </si>
  <si>
    <t>631351101R00</t>
  </si>
  <si>
    <t>Bednění stěn, rýh a otvorů v podlahách zřízení</t>
  </si>
  <si>
    <t>čelo podkladní mazaniny : (33,9+12,3)*2*0,15</t>
  </si>
  <si>
    <t>revizní šachta : (1,2+1,0)*2*0,15</t>
  </si>
  <si>
    <t>631351102R00</t>
  </si>
  <si>
    <t>Bednění stěn, rýh a otvorů v podlahách odstranění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</si>
  <si>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</si>
  <si>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</si>
  <si>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</si>
  <si>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Podl. 1NP dlažba : 133,365 *0,1 *2</t>
  </si>
  <si>
    <t>Podl. 1NP dlažba sociály : 85,67 *0,1 *2</t>
  </si>
  <si>
    <t>Podl. 1NP vinyl : 142,605 *0,1 *2</t>
  </si>
  <si>
    <t>631319175R00</t>
  </si>
  <si>
    <t>Příplatek za stržení povrchu tloušťka mazaniny od 120 mm do 240 mm</t>
  </si>
  <si>
    <t>podkladní mazanina : (33,9*12,3 -1,0*1,2)*0,15 *2</t>
  </si>
  <si>
    <t>631361921RT5</t>
  </si>
  <si>
    <t>Výztuž mazanin z betonů a z lehkých betonů ze svařovaných sítí průměr drátu 6 mm, velikost oka 150/150 mm</t>
  </si>
  <si>
    <t>podkladní mazanina : (33,9*12,3 -1,0*1,2) *0,003 *2</t>
  </si>
  <si>
    <t>Podl. 1NP dlažba : 133,365 *0,003 *2</t>
  </si>
  <si>
    <t>Podl. 1NP dlažba sociály : 85,67 *0,003 *2</t>
  </si>
  <si>
    <t>Podl. 1NP vinyl : 142,605 *0,003 *2</t>
  </si>
  <si>
    <t>Koeficient na přesahy: 0,25</t>
  </si>
  <si>
    <t>631571003R00</t>
  </si>
  <si>
    <t>Násyp  z kameniva  ze štěrkopísku 0-32 pro zpevnění podkladu</t>
  </si>
  <si>
    <t>mezi základy : (33,6*11,7 -6*1,75*1,75 -1,6*1,4)*0,2</t>
  </si>
  <si>
    <t>632443221R00</t>
  </si>
  <si>
    <t>Potěr litý cementový pevnost v tlaku 25 MPa, pokládaná plocha do 500 m2, tloušťky 50 mm</t>
  </si>
  <si>
    <t>dovoz směsi, doprava pomocí šnekového čerpadla, lití hadicí na plochu, srovnání latí do roviny</t>
  </si>
  <si>
    <t>se samonivelizační schopností</t>
  </si>
  <si>
    <t>podklad pro lepení povlakové nášlapné vrstvy</t>
  </si>
  <si>
    <t>včetně všech přípravných prací</t>
  </si>
  <si>
    <t>Podl. 1NP dlažba : 133,365</t>
  </si>
  <si>
    <t>Podl. 1NP dlažba sociály : 85,67</t>
  </si>
  <si>
    <t>Podl. 1NP vinyl : 142,605</t>
  </si>
  <si>
    <t>632443222R00</t>
  </si>
  <si>
    <t>Potěr litý cementový pevnost v tlaku 25 MPa, pokládaná plocha do 500 m2, příplatek za každých 5 mm tloušťky</t>
  </si>
  <si>
    <t>Podl. 1NP vinyl - 60mm : 142,605 *2</t>
  </si>
  <si>
    <t>632922913R00</t>
  </si>
  <si>
    <t>Kladení dlaždic na terče - podložky terče plastové  dlaždice 500 x 500 mm</t>
  </si>
  <si>
    <t>položení na sucho bez terčů</t>
  </si>
  <si>
    <t>pochozí dlaždice na střeše : 30*0,5*0,5</t>
  </si>
  <si>
    <t>592453331R</t>
  </si>
  <si>
    <t>Dlažba betonová typ: čtvercový; dl = 500 mm; š = 500 mm; tl = 50,0 mm; povrchová úprava: impregnace; provedení: přírodní</t>
  </si>
  <si>
    <t>639571215R00</t>
  </si>
  <si>
    <t>Kačírek pro okapový chodník tl. 150 mm</t>
  </si>
  <si>
    <t>okapový chodníček : (3,0+35,3+12,6+13,9)*0,5</t>
  </si>
  <si>
    <t>642944218R00</t>
  </si>
  <si>
    <t>Osazení ocelových zárubní dvourámových konstrukce zásuvná tloušťka stěny 200 mm, posuv +/-7 mm, bez dodávky zárubně</t>
  </si>
  <si>
    <t>osazení ocelových dvourámových zárubní do stěnových konstrukcí staveb, především do hotových příček včetně omítky s příslušným stavebním rozměrem a hotovou podlahou</t>
  </si>
  <si>
    <t>Dveře 26 : 4</t>
  </si>
  <si>
    <t>Dveře 25 : 4</t>
  </si>
  <si>
    <t>Dveře 24 : 8</t>
  </si>
  <si>
    <t>Dveře 23 : 6</t>
  </si>
  <si>
    <t>Dveře 22 : 1</t>
  </si>
  <si>
    <t>Dveře 21 : 2</t>
  </si>
  <si>
    <t>553310183R</t>
  </si>
  <si>
    <t>Zárubeň kovová pro dodatečnou montáž; průchozí š = 900 mm; průchozí v = 1970 mm; tl. stěny = 200 mm; povrchová úprava: základní antikorozní nátěr</t>
  </si>
  <si>
    <t>výška dveří 210cm</t>
  </si>
  <si>
    <t>553310182R</t>
  </si>
  <si>
    <t>Zárubeň kovová pro dodatečnou montáž; průchozí š = 800 mm; průchozí v = 1970 mm; tl. stěny = 200 mm; povrchová úprava: základní antikorozní nátěr</t>
  </si>
  <si>
    <t>553310181R</t>
  </si>
  <si>
    <t>Zárubeň kovová pro dodatečnou montáž; průchozí š = 700 mm; průchozí v = 1970 mm; tl. stěny = 200 mm; povrchová úprava: základní antikorozní nátěr</t>
  </si>
  <si>
    <t>Dveře 25 : 1</t>
  </si>
  <si>
    <t>Dveře 26 : 1</t>
  </si>
  <si>
    <t>553310161R</t>
  </si>
  <si>
    <t>Zárubeň kovová pro dodatečnou montáž; průchozí š = 700 mm; průchozí v = 1970 mm; tl. stěny = 150 mm; povrchová úprava: základní antikorozní nátěr</t>
  </si>
  <si>
    <t>Dveře 25 : 3</t>
  </si>
  <si>
    <t>Dveře 26 : 3</t>
  </si>
  <si>
    <t>642945218R00</t>
  </si>
  <si>
    <t>Osazení ocelových zárubní protipožárních dvourámových, konstrukce zásuvná tloušťka stěny 200 mm, posuv +/-7 mm, bez dodávky zárubně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</si>
  <si>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</si>
  <si>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24a : 1</t>
  </si>
  <si>
    <t>Dveře 23a : 3</t>
  </si>
  <si>
    <t>5533301327R</t>
  </si>
  <si>
    <t>Zárubeň kovová pro zdění; průchozí š = 800 mm; průchozí v = 1970 mm; tl. stěny = 150 mm; povrchová úprava: základní nátěr; požární odolnost: E, I, W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</si>
  <si>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</si>
  <si>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</si>
  <si>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</si>
  <si>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okapový chodníček : 0,5+3,5+35,3+13,6+13,9+0,5</t>
  </si>
  <si>
    <t>odpočet obrubníku š.10cm : -7,9</t>
  </si>
  <si>
    <t>917762111RT5</t>
  </si>
  <si>
    <t>Osazení silničního nebo chodníkového obrubníku včetně dodávky betonovéího obrubníku  1000/100/250 mm, ležatého, s boční opěrou z betonu prostého, do lože z betonu prostého C 12/15</t>
  </si>
  <si>
    <t>S dodáním hmot pro lože tl. 80-100 mm.</t>
  </si>
  <si>
    <t>okapový chodníček s vegetační dlažbou : 4,4+3,5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</si>
  <si>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</si>
  <si>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</si>
  <si>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</si>
  <si>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</si>
  <si>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</si>
  <si>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JZ : 36,0*4,0</t>
  </si>
  <si>
    <t>pohled SZ : 13,0*4,0</t>
  </si>
  <si>
    <t>pohled SV : 36,0*4,0</t>
  </si>
  <si>
    <t>pohled JV : 13,0*4,0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</si>
  <si>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</si>
  <si>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</si>
  <si>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3 měsíce : 392*3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</si>
  <si>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</si>
  <si>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</si>
  <si>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</si>
  <si>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</si>
  <si>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JZ : (36,0+2,0)*5,0</t>
  </si>
  <si>
    <t>pohled SZ : 13,0*5,0</t>
  </si>
  <si>
    <t>pohled SV : (36,0*2,0)*5,0</t>
  </si>
  <si>
    <t>pohled JV : 13,0*5,0</t>
  </si>
  <si>
    <t>944944031R00</t>
  </si>
  <si>
    <t>Montáž ochranné sítě příplatek k ceně za každý další i započatý měsíc použití ochranných sítí  z umělých vláken</t>
  </si>
  <si>
    <t>680*3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</si>
  <si>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</si>
  <si>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</si>
  <si>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</si>
  <si>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</si>
  <si>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34,3*12,6</t>
  </si>
  <si>
    <t>953943112R00</t>
  </si>
  <si>
    <t>Osazování jiných kovových výrobků do vynechaných nebo vysekaných kapes zdiva, se zajištěním polohy, se zalitím cementovou maltou  přes 1 kg do 5 kg/kus</t>
  </si>
  <si>
    <t>osazování výrobků ostatních jinde neuvedených, bez dodání</t>
  </si>
  <si>
    <t>listovní schránka Z08 : 2</t>
  </si>
  <si>
    <t>55348124.AR</t>
  </si>
  <si>
    <t>schránka listovní ocel pozink; ležatá; š = 300 mm; h = 110,0 mm; hl 385 mm; vhoz vpředu; výběr vpředu</t>
  </si>
  <si>
    <t>953941210R00</t>
  </si>
  <si>
    <t>Osazení drobných kovových výrobků kovových poklopů s rámem  o ploše do 1 m2</t>
  </si>
  <si>
    <t>801-4</t>
  </si>
  <si>
    <t>bez jejich dodání, ale s vysekáním kapes pro upevňovací prvky a s jejich zazděním, zabetonováním nebo zalitím,</t>
  </si>
  <si>
    <t>poklop Q4 : 1</t>
  </si>
  <si>
    <t>28697468R</t>
  </si>
  <si>
    <t>Poklop šachtový materiál: plast; rozměr otvoru: 600 x 900 mm; v = 100 mm; zatížení: D 400; příslušenství: těsnění</t>
  </si>
  <si>
    <t>rozměr 80x100cm</t>
  </si>
  <si>
    <t>viz tabulka ostatních výrobků, výkres 114</t>
  </si>
  <si>
    <t>Q4 : 1</t>
  </si>
  <si>
    <t>953943123s01</t>
  </si>
  <si>
    <t>Osazení plastové komor, včetně obetonování</t>
  </si>
  <si>
    <t>revizní komora Q2 : 1</t>
  </si>
  <si>
    <t>28350462s01</t>
  </si>
  <si>
    <t>Komora revizní 60x90cm hl. 122cm, vč. pochozího poklopu</t>
  </si>
  <si>
    <t>komora Q2 : 1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</si>
  <si>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</si>
  <si>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</si>
  <si>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</si>
  <si>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</si>
  <si>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44984102s2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</si>
  <si>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</si>
  <si>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</si>
  <si>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</si>
  <si>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</si>
  <si>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</si>
  <si>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954312103R00</t>
  </si>
  <si>
    <t>Obklady konstrukcí sádrokartonovými deskami opláštění vodorovných konstrukcí dvoustranné do 200x200 mm, deskami impregnovanými proti vlhkosti tl. 12,5 mm</t>
  </si>
  <si>
    <t>- nezbytné úpravy desek na příslušný rozměr,</t>
  </si>
  <si>
    <t>- úpravy rohů, koutů a hran konstrukcí ze sádrokartonu,</t>
  </si>
  <si>
    <t>zakrytí stupaček ZI : 5 *1,8</t>
  </si>
  <si>
    <t>954312203R00</t>
  </si>
  <si>
    <t>Obklady konstrukcí sádrokartonovými deskami opláštění vodorovných konstrukcí dvoustranné od 200x200 mm do 500x500 mm, deskami impregnovanými proti vlhkosti tl. 12,5 mm</t>
  </si>
  <si>
    <t>2* 3,0</t>
  </si>
  <si>
    <t>954313103R00</t>
  </si>
  <si>
    <t>Obklady konstrukcí sádrokartonovými deskami opláštění vodorovných konstrukcí třístranné do 200x200 mm, deskami impregnovanými proti vlhkosti tl. 12,5 mm</t>
  </si>
  <si>
    <t>zakrytí stupaček ZI : 1 *1,8</t>
  </si>
  <si>
    <t>998011001R00</t>
  </si>
  <si>
    <t>Přesun hmot pro budovy s nosnou konstrukcí zděnou výšky do 6 m</t>
  </si>
  <si>
    <t>Přesun hmot</t>
  </si>
  <si>
    <t>POL7_7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</si>
  <si>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</si>
  <si>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</si>
  <si>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5,6,7,8,9,10,11,12,13,15,16,17,18,20,21,22,24,25,26,27,29,30,31,33,34,35,36,37,38,39,40,41,42,43,44, : </t>
  </si>
  <si>
    <t xml:space="preserve">45,46,47,48,49,50,51,53,55,56,57,59,61,62,63,64,65,66,67,68,69,70,71,72,73,74,75,76,77,79,80,81,82, : </t>
  </si>
  <si>
    <t xml:space="preserve">86,87,88,89,90,91,92,93,94,95,96,97,98,99,100,101,102,103,106,108,109,110,111,112,113,114,115,116, : </t>
  </si>
  <si>
    <t xml:space="preserve">117,120,121,122, : </t>
  </si>
  <si>
    <t>Součet: : 1476,19581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</si>
  <si>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</si>
  <si>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</si>
  <si>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</si>
  <si>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na podkladní mazanině : 33,9*12,3 -1,0*1,2</t>
  </si>
  <si>
    <t>pod revizní šachtou : 1,6*1,4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</si>
  <si>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</si>
  <si>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</si>
  <si>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711141559RT2</t>
  </si>
  <si>
    <t xml:space="preserve">Provedení izolace proti zemní vlhkosti pásy přitavením vodorovná, 2 vrstvy, bez dodávky izolačních pásů,  </t>
  </si>
  <si>
    <t>711142559RT2</t>
  </si>
  <si>
    <t xml:space="preserve">Provedení izolace proti zemní vlhkosti pásy přitavením svislá,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</si>
  <si>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</si>
  <si>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</si>
  <si>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(418,01+5,28) *2</t>
  </si>
  <si>
    <t>Koeficient ztratné: 0,2</t>
  </si>
  <si>
    <t>711191172RT2</t>
  </si>
  <si>
    <t>Provedení izolace proti zemní vlhkosti ostatní vodorovné uložení, ochranná textilie, 300 g/m2</t>
  </si>
  <si>
    <t>ochrana izolace : 418,01*2</t>
  </si>
  <si>
    <t>711191271RT2</t>
  </si>
  <si>
    <t>Provedení izolace proti zemní vlhkosti ostatní svislé uložení, podkladní textilie, 300 g/m2</t>
  </si>
  <si>
    <t>ochrana izolace : 5,28*2</t>
  </si>
  <si>
    <t>711212000R00</t>
  </si>
  <si>
    <t>Izolace proti vodě nátěr podkladní pod hydroizolační stěrky</t>
  </si>
  <si>
    <t>711212002RT3</t>
  </si>
  <si>
    <t>Izolace proti vodě stěrka hydroizolační  proti zemní vlhkosti</t>
  </si>
  <si>
    <t>jednovrstvá</t>
  </si>
  <si>
    <t>m. 105 : 6,9 +(1,6+4,25 )*2 *0,2 +(1,4*2+0,9)*1,8  -0,8-0,7*3*0,2</t>
  </si>
  <si>
    <t>m. 105a : (1,4+0,9 )*2 *0,2  -0,7*0,2</t>
  </si>
  <si>
    <t>m. 105b : (1,4+0,9 )*2 *0,2  -0,7*0,2</t>
  </si>
  <si>
    <t>m. 106 : 1,5 +(1,25+1,25 )*2 *0,2  -0,7*0,2</t>
  </si>
  <si>
    <t>m. 107 : 8,0 +(2,2+3,25 )*2 *0,2  -0,8-0,7*2*0,2</t>
  </si>
  <si>
    <t>m. 107a : (0,9+1,6 )*2 *0,2  -0,7*0,2</t>
  </si>
  <si>
    <t>m. 107b : (2,15+0,9 )*2 *0,2  +(1,0*2+0,9)*1,8 -0,7*0,2</t>
  </si>
  <si>
    <t>m. 113 : 1,9 +(0,95+2,1 )*2 *0,2  -0,8*0,2</t>
  </si>
  <si>
    <t>m. 114 : 10,2 +(2,2+4,3 )*2 *0,2  -0,8*0,7*0,2</t>
  </si>
  <si>
    <t>m. 114a : (2,2+1,8 )*2 *0,2  +1,0*2*1,8 -0,7*0,2</t>
  </si>
  <si>
    <t>m. 115 : 20,4 +(3,5+5,2 )*2 *0,2 -0,8*2-0,7*2*0,2</t>
  </si>
  <si>
    <t>m. 115a : (1,9+1,3 +0,15)*2 *0,2  -0,7*0,2</t>
  </si>
  <si>
    <t>m. 115b : (1,9+1,05 )*2 *0,2  -0,7*0,2</t>
  </si>
  <si>
    <t>m. 115c : (3,5+0,9 )*2 *0,2  +(1,0*4+0,9*2)*1,8 -0,6*0,2</t>
  </si>
  <si>
    <t>m. 118 : 6,4 +(2,75+2,35 )*2 *0,2  -0,9-0,8*0,2</t>
  </si>
  <si>
    <t>m. 120 : 2,8 +(1,95+1,8 )*2 *0,2 +1,0*2*1,8 -0,7*0,2</t>
  </si>
  <si>
    <t>711212601R00</t>
  </si>
  <si>
    <t>Izolace proti vodě doplňky  těsnicí pás š.120 mm do spoje podlaha-stěna</t>
  </si>
  <si>
    <t>m. 105 : (1,6 +4,25 )*2  -0,8-0,7*3</t>
  </si>
  <si>
    <t>m. 105a : (1,4 +0,9 )*2  -0,7</t>
  </si>
  <si>
    <t>m. 105b : (1,4 +0,9 )*2  -0,7</t>
  </si>
  <si>
    <t>m. 106 : (1,25 +1,25 )*2  -0,7</t>
  </si>
  <si>
    <t>m. 107 : (2,2 +3,25 )*2  -0,8-0,7*2</t>
  </si>
  <si>
    <t>m. 107a : (0,9 +1,6 )*2  -0,7</t>
  </si>
  <si>
    <t>m. 107b : (2,15 +0,9 )*2  -0,7</t>
  </si>
  <si>
    <t>m. 113 : (0,95 +2,1 )*2  -0,8</t>
  </si>
  <si>
    <t>m. 114 : (2,2 +4,3 )*2  -0,8*0,7</t>
  </si>
  <si>
    <t>m. 114a : (2,2 +1,8 )*2  -0,7</t>
  </si>
  <si>
    <t>m. 115 : (3,5 +5,2 )*2  -0,8*2-0,7*2</t>
  </si>
  <si>
    <t>m. 115a : (1,9 +1,3 +0,15)*2  -0,7</t>
  </si>
  <si>
    <t>m. 115b : (1,9 +1,05 )*2  -0,7</t>
  </si>
  <si>
    <t>m. 115c : (3,5 +0,9 )*2  -0,6</t>
  </si>
  <si>
    <t>m. 116 : (3,8 +6,2 +0,15)*2  -0,9-0,8</t>
  </si>
  <si>
    <t>m. 118 : (2,75 +2,35 )*2  -0,9-0,8</t>
  </si>
  <si>
    <t>m. 120 : (1,95 +1,8 )*2  -0,7</t>
  </si>
  <si>
    <t>711212611R00</t>
  </si>
  <si>
    <t>Izolace proti vodě doplňky  těsnicí pás šířky 120 mm do svislých koutů</t>
  </si>
  <si>
    <t>m. 105 : 0,2 *4 +2,0*2</t>
  </si>
  <si>
    <t>m. 105a : 0,2 *4</t>
  </si>
  <si>
    <t>m. 105b : 0,2 *4</t>
  </si>
  <si>
    <t>m. 106 : 0,2 *4</t>
  </si>
  <si>
    <t>m. 107 : 0,2 *8</t>
  </si>
  <si>
    <t>m. 107a : 0,2 *6</t>
  </si>
  <si>
    <t>m. 107b : 0,2 *2 +2,0*2</t>
  </si>
  <si>
    <t>m. 113 : 0,2 *6</t>
  </si>
  <si>
    <t>m. 114 : 0,2 *6</t>
  </si>
  <si>
    <t>m. 114a : 0,2 *5 +2,0*1</t>
  </si>
  <si>
    <t>m. 115 : 0,2 *10</t>
  </si>
  <si>
    <t>m. 115a : 0,2 *8</t>
  </si>
  <si>
    <t>m. 115b : 0,2 *6</t>
  </si>
  <si>
    <t>m. 115c : 0,2 *2 +2,0*4</t>
  </si>
  <si>
    <t>m. 118 : 0,2 *4</t>
  </si>
  <si>
    <t>m. 120 : 0,2 *3 +2,0</t>
  </si>
  <si>
    <t>711212621R00</t>
  </si>
  <si>
    <t>Izolace proti vodě doplňky  těsnění prostupů těsnicí manžetou</t>
  </si>
  <si>
    <t>m. 105 : 2</t>
  </si>
  <si>
    <t>m. 107 : 2</t>
  </si>
  <si>
    <t>m. 114 : 2</t>
  </si>
  <si>
    <t>m. 115 : 4</t>
  </si>
  <si>
    <t>m. 120 : 2</t>
  </si>
  <si>
    <t>711823121RT2</t>
  </si>
  <si>
    <t>Ochrana konstrukcí nopovou fólií svisle, výška nopu 4 mm, včetně dodávky fólie</t>
  </si>
  <si>
    <t>ochrana soklu : (34,1+12,5)*2*1,0</t>
  </si>
  <si>
    <t>711823129RT2</t>
  </si>
  <si>
    <t>Ochrana konstrukcí nopovou fólií ukončovací lišta,  , včetně dodávky lišty</t>
  </si>
  <si>
    <t>viz tabulka klempířských výrobků, výkres 112</t>
  </si>
  <si>
    <t>K5 : 69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</si>
  <si>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</si>
  <si>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</si>
  <si>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</si>
  <si>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124,125,126,127,128,129,130,131,132,133,134,135,136,137, : </t>
  </si>
  <si>
    <t>Součet: : 5,83272</t>
  </si>
  <si>
    <t>712311101RZ1</t>
  </si>
  <si>
    <t>Povlakové krytiny střech do 10° za studena nátěrem 1 x, penetračním nebo asfaltovým lakem, včetně dodávky materiálu</t>
  </si>
  <si>
    <t>plochá střecha : 33,9*12,3</t>
  </si>
  <si>
    <t>712811101RZ1</t>
  </si>
  <si>
    <t>Samostatné vytažení izolačního povlaku za studena nátěrem 1 x, penetračním lakem (ALP), včetně dodávky materiálu</t>
  </si>
  <si>
    <t>na konstrukce převyšující úroveň střechy,</t>
  </si>
  <si>
    <t>atika : (33,5+11,9)*2*0,8</t>
  </si>
  <si>
    <t>712341559RT1</t>
  </si>
  <si>
    <t>Povlakové krytiny střech do 10° pásy přitavením v celé ploše, 1 vrstva, bez dodávky pásu</t>
  </si>
  <si>
    <t>712841559RT1</t>
  </si>
  <si>
    <t>Samostatné vytažení izol. povlaku pásy přitavením v celé ploše, 1 vrstva, materiál ve specifikaci</t>
  </si>
  <si>
    <t>416,97+72,64</t>
  </si>
  <si>
    <t>712371801RT1</t>
  </si>
  <si>
    <t xml:space="preserve">Povlakové krytiny střech do 10° z termoplastické fólie volně položené,  ,  , bez dodávky fólie,  </t>
  </si>
  <si>
    <t>712871801RT1</t>
  </si>
  <si>
    <t>Samostatné vytažení izolačního povlaku termoplasty 1 vrstva, materiál ve specifikaci, bez rozlišení tloušťky fólie</t>
  </si>
  <si>
    <t>atika : (33,5+11,9)*2*0,5</t>
  </si>
  <si>
    <t>283221091R</t>
  </si>
  <si>
    <t>Fólie hladká hydroizolační tl = 1,50 mm; funkce: proti prorůstání, UV odolná; materiál: PVC-P; nosná vložka: skelná rohož</t>
  </si>
  <si>
    <t>416,97+45,4</t>
  </si>
  <si>
    <t>Koeficient ztratné: 0,1</t>
  </si>
  <si>
    <t>712391171RZ5</t>
  </si>
  <si>
    <t>Textílie na střechách do 10° podkladní, včetně dodávky netkané polypropylénové textílie plošné hmotnosti 300 g/m2</t>
  </si>
  <si>
    <t>712391172RZ5</t>
  </si>
  <si>
    <t>Textílie na střechách do 10° ochranná, včetně dodávky netkané polypropylénové textílie plošné hmotnosti 300 g/m2</t>
  </si>
  <si>
    <t>712891171R00</t>
  </si>
  <si>
    <t>Samostatné vytažení textilie podkladní, bez dodávky textilie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</si>
  <si>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</si>
  <si>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</si>
  <si>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</si>
  <si>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</si>
  <si>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K2 : 101</t>
  </si>
  <si>
    <t>712378005R00</t>
  </si>
  <si>
    <t>Povlakové krytiny střech do 10° z termoplastické fólie Klempířské doplňky k povlakovým krytinám z fólií stěnová lišta vyhnutá, RŠ 70 mm, z pozinkovaného plechu s povrchovou úpravou PVC</t>
  </si>
  <si>
    <t>Úprava délky a připevnění stěnové lišty natloukacími hmoždinkami včetně dodávky lišty.</t>
  </si>
  <si>
    <t>K3 : 5</t>
  </si>
  <si>
    <t>712378009R00</t>
  </si>
  <si>
    <t>Povlakové krytiny střech do 10° z termoplastické fólie Klempířské doplňky k povlakovým krytinám z fólií rohová lišta vnitřní, RŠ 130 mm, z pozinkovaného plechu s povrchovou úpravou PVC</t>
  </si>
  <si>
    <t>Úprava délky a připevnění rohové lišty natloukacími hmoždinkami včetně dodávky lišty.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</si>
  <si>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</si>
  <si>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</si>
  <si>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712378101RT4</t>
  </si>
  <si>
    <t>Povlakové krytiny střech do 10° z termoplastické fólie Klempířské doplňky k povlakovým krytinám z fólií odvětrání kanalizace, průměr 125 mm, s manžetou z fólie z měkčeného PVC</t>
  </si>
  <si>
    <t>K4 : 10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</si>
  <si>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</si>
  <si>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</si>
  <si>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</si>
  <si>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Q3 : 3</t>
  </si>
  <si>
    <t>998712101R00</t>
  </si>
  <si>
    <t>Přesun hmot pro povlakové krytiny objektů výšky do 6 m</t>
  </si>
  <si>
    <t>50 m vodorovně</t>
  </si>
  <si>
    <t xml:space="preserve">139,140,141,142,143,144,145,146,147,148,150,151,152,153,154,155, : </t>
  </si>
  <si>
    <t>Součet: : 4,63227</t>
  </si>
  <si>
    <t>713121118RU1</t>
  </si>
  <si>
    <t xml:space="preserve">Montáž tepelné izolace podlah  Izolace podlah tepelná obložení stěn dilatační páskou, tloušťky 100 mm,  </t>
  </si>
  <si>
    <t>800-713</t>
  </si>
  <si>
    <t xml:space="preserve"> m. 101 : (4,65 +5,6 )*2 </t>
  </si>
  <si>
    <t xml:space="preserve"> m. 102 : (4,05 +5,6 )*2 </t>
  </si>
  <si>
    <t xml:space="preserve"> m. 103 : (4 +5,6 )*2 </t>
  </si>
  <si>
    <t xml:space="preserve"> m. 104 : (2,65 +4,25 )*2 </t>
  </si>
  <si>
    <t xml:space="preserve"> m. 105 : (1,6 +4,25 )*2 </t>
  </si>
  <si>
    <t xml:space="preserve"> m. 105a : (1,4 +0,9 )*2 </t>
  </si>
  <si>
    <t xml:space="preserve"> m. 105b : (1,4 +0,9 )*2 </t>
  </si>
  <si>
    <t xml:space="preserve"> m. 105c : (1,4 +0,9 )*2 </t>
  </si>
  <si>
    <t xml:space="preserve"> m. 106 : (1,25 +1,25 )*2 </t>
  </si>
  <si>
    <t xml:space="preserve"> m. 107 : (2,2 +3,25 )*2 </t>
  </si>
  <si>
    <t xml:space="preserve"> m. 107a : (0,9 +1,6 )*2 </t>
  </si>
  <si>
    <t xml:space="preserve"> m. 107b : (2,15 +0,9 )*2 </t>
  </si>
  <si>
    <t xml:space="preserve"> m. 108 : (2,15 +4,25 )*2 </t>
  </si>
  <si>
    <t xml:space="preserve"> m. 109 : (2,5 +4,25 )*2 </t>
  </si>
  <si>
    <t xml:space="preserve"> m. 110 : (13 +1,6 )*2 </t>
  </si>
  <si>
    <t xml:space="preserve"> m. 111 : (3,6 +6,2 )*2 </t>
  </si>
  <si>
    <t xml:space="preserve"> m. 112 : (3,5 +6,2 +0,15)*2 </t>
  </si>
  <si>
    <t xml:space="preserve"> m. 113 : (0,95 +2,1 )*2 </t>
  </si>
  <si>
    <t xml:space="preserve"> m. 114 : (2,2 +4,3 )*2 </t>
  </si>
  <si>
    <t xml:space="preserve"> m. 114a : (2,2 +1,8 )*2 </t>
  </si>
  <si>
    <t xml:space="preserve"> m. 115 : (3,5 +5,2 )*2 </t>
  </si>
  <si>
    <t xml:space="preserve"> m. 115a : (1,9 +1,3 +0,15)*2 </t>
  </si>
  <si>
    <t xml:space="preserve"> m. 115b : (1,9 +1,05 )*2 </t>
  </si>
  <si>
    <t xml:space="preserve"> m. 115c : (3,5 +0,9 )*2 </t>
  </si>
  <si>
    <t xml:space="preserve"> m. 116 : (3,8 +6,2 +0,15)*2 </t>
  </si>
  <si>
    <t xml:space="preserve"> m. 117 : (2,75 +3,7 )*2 </t>
  </si>
  <si>
    <t xml:space="preserve"> m. 118 : (2,75 +2,35 )*2 </t>
  </si>
  <si>
    <t xml:space="preserve"> m. 119 : (5,1 +3,8 )*2 </t>
  </si>
  <si>
    <t xml:space="preserve"> m. 120 : (1,95 +1,8 )*2 </t>
  </si>
  <si>
    <t xml:space="preserve"> m. 121 : (4,2 +3,8 )*2 </t>
  </si>
  <si>
    <t xml:space="preserve"> m. 122 : (4,05 +3,8 )*2 </t>
  </si>
  <si>
    <t xml:space="preserve"> m. 123 : (4 +3,8 )*2 </t>
  </si>
  <si>
    <t xml:space="preserve"> m. 124 : (17,8 +1,45 )*2 </t>
  </si>
  <si>
    <t xml:space="preserve"> m. 125 : (2,25 +6,25 )*2 </t>
  </si>
  <si>
    <t>713121111RT1</t>
  </si>
  <si>
    <t>Montáž tepelné izolace podlah  jednovrstvá, bez dodávky materiálu</t>
  </si>
  <si>
    <t>283754908R</t>
  </si>
  <si>
    <t>Výrobek izolační pro budovy z extrudovaného polystyrenu (XPS) tvar: deska; tl = 160 mm; lambda = 0,036 W/(m.K); pevnost v tlaku = 300 kPa</t>
  </si>
  <si>
    <t>Koeficient ztratné: 0,02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</si>
  <si>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</si>
  <si>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</si>
  <si>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</si>
  <si>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</si>
  <si>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</si>
  <si>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izolace atiky : (33,5+11,9)*2*(0,8+0,25)</t>
  </si>
  <si>
    <t>28375933R</t>
  </si>
  <si>
    <t>Výrobek izolační pro budovy z pěnového polystyrenu (EPS) tvar: deska; typ: F; tl = 50 mm; OH = 17 kg/m3; lambda = 0,039 W/(m.K); pevnost v tlaku = 70 kPa</t>
  </si>
  <si>
    <t>713141361R00</t>
  </si>
  <si>
    <t>Montáž tepelné izolace plochých střech dvou vrstev, dočasným přichycením kotvou 1 kotva/m2</t>
  </si>
  <si>
    <t>plochá střecha : 33,5*11,9</t>
  </si>
  <si>
    <t>631514654R</t>
  </si>
  <si>
    <t>Výrobek izolační pro budovy z minerální vlny (MW) tvar: deska; vlákna: podélná; tl = 30 mm; OH = 150 kg/m3; lambda = 0,037 W/(m.K); pevnost v tlaku = 50 kPa; TR 7,5 kPa</t>
  </si>
  <si>
    <t>398,65*2</t>
  </si>
  <si>
    <t>713141711R00</t>
  </si>
  <si>
    <t>Pokládka střešních spádových klínů lepených bodově PU lepidlem (dočasně)</t>
  </si>
  <si>
    <t>28375972R</t>
  </si>
  <si>
    <t>Výrobek izolační pro budovy z pěnového polystyrenu (EPS) tvar: spádová deska; OH = 25 kg/m3; lambda = 0,035 W/(m.K); pevnost v tlaku = 150 kPa</t>
  </si>
  <si>
    <t>spádové klíny : (1+1) *1,0 *0,18</t>
  </si>
  <si>
    <t>(12+12) *1,0 *(0,18+0,2)/2</t>
  </si>
  <si>
    <t>(20+20) *1,0 *(0,2+0,22)/2</t>
  </si>
  <si>
    <t>(28+28) *1,0 *(0,22+0,24)/2</t>
  </si>
  <si>
    <t>(36+36) *1,0 *(0,24+0,26)/2</t>
  </si>
  <si>
    <t>(31+44) *1,0 *(0,26+0,28)/2</t>
  </si>
  <si>
    <t>(35+52) *1,0 *(0,28+0,3)/2</t>
  </si>
  <si>
    <t>(26+26) *1,0 *(0,3+0,32)/2</t>
  </si>
  <si>
    <t>(12+13) *1,0 *(0,32+0,34)/2</t>
  </si>
  <si>
    <t>(12+13) *1,0 *(0,34+0,36)/2</t>
  </si>
  <si>
    <t>(12+0) *1,0 *(0,36+0,38)/2</t>
  </si>
  <si>
    <t>998713101R00</t>
  </si>
  <si>
    <t>Přesun hmot pro izolace tepelné v objektech výšky do 6 m</t>
  </si>
  <si>
    <t xml:space="preserve">157,159,160,161,162,163,164,165,166, : </t>
  </si>
  <si>
    <t>Součet: : 9,09183</t>
  </si>
  <si>
    <t>721.99</t>
  </si>
  <si>
    <t>Zednické výpomoci HSV pro ZTI</t>
  </si>
  <si>
    <t>soub</t>
  </si>
  <si>
    <t>730.99</t>
  </si>
  <si>
    <t>Zednické výpomoci HSV pro ÚT</t>
  </si>
  <si>
    <t>762441112R00</t>
  </si>
  <si>
    <t>Obložení atiky montáž z dřevoštěpkových desek, 1 vrstva, šroubováním</t>
  </si>
  <si>
    <t>800-762</t>
  </si>
  <si>
    <t>atika : (33,5+11,9)*2*0,3</t>
  </si>
  <si>
    <t>60725017R</t>
  </si>
  <si>
    <t>Deska z plochých třísek (OSB) typ: 3; tl = 25,0 mm; povrch: nebroušený; hrana: rovná</t>
  </si>
  <si>
    <t>27,24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</si>
  <si>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</si>
  <si>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</si>
  <si>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</si>
  <si>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</si>
  <si>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171,172, : </t>
  </si>
  <si>
    <t>Součet: : 0,49163</t>
  </si>
  <si>
    <t>764813830R00</t>
  </si>
  <si>
    <t>Lemování komínů osazených v ploše, střech s hladkou krytinou, z lakovaného pozinkovaného plechu,  , dodávka a montáž</t>
  </si>
  <si>
    <t>800-764</t>
  </si>
  <si>
    <t>tl.plechu 0,7mm</t>
  </si>
  <si>
    <t>oplechování drobných konstrukcí</t>
  </si>
  <si>
    <t>K6 : 12</t>
  </si>
  <si>
    <t>764903310R00</t>
  </si>
  <si>
    <t>Ostatní prvky ke střechám odvětrávací komínek izolovaný ,  , o průměru 110 mm, dodávka a montáž</t>
  </si>
  <si>
    <t>764906318R00</t>
  </si>
  <si>
    <t>Lemování ke zdi podélné, z pozinkovaného plechu s povrchem z polyesteru tl. 0,5 mm,  , dodávka a montáž</t>
  </si>
  <si>
    <t>včetně těsnění a spojovacích prostředků.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</si>
  <si>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</si>
  <si>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</si>
  <si>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</si>
  <si>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</si>
  <si>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764908303R00</t>
  </si>
  <si>
    <t>Oplechování parapetů z pozinkovaného plechu s povrchem z polyesteru v barvě hnědé a cihlově červené tl. 0,5 mm, rš 330 mm, dodávka a montáž, včetně rohů</t>
  </si>
  <si>
    <t>K01 : 52</t>
  </si>
  <si>
    <t>998764101R00</t>
  </si>
  <si>
    <t>Přesun hmot pro konstrukce klempířské v objektech výšky do 6 m</t>
  </si>
  <si>
    <t xml:space="preserve">174,176,177,178, : </t>
  </si>
  <si>
    <t>Součet: : 0,51500</t>
  </si>
  <si>
    <t>766661112R00</t>
  </si>
  <si>
    <t>Montáž dveřních křídel kompletizovaných otevíravých ,  , do ocelové nebo fošnové zárubně, jednokřídlových, šířky do 800 mm</t>
  </si>
  <si>
    <t>800-766</t>
  </si>
  <si>
    <t>dveře 23 : 6</t>
  </si>
  <si>
    <t>dveře 24 : 8</t>
  </si>
  <si>
    <t>dveře 25 : 4</t>
  </si>
  <si>
    <t>dveře 26 : 4</t>
  </si>
  <si>
    <t>766661122R00</t>
  </si>
  <si>
    <t>Montáž dveřních křídel kompletizovaných otevíravých ,  , do ocelové nebo fošnové zárubně, jednokřídlových, šířky přes 800 mm</t>
  </si>
  <si>
    <t>dveře 21 : 2</t>
  </si>
  <si>
    <t>dveře 22 : 1</t>
  </si>
  <si>
    <t>766661413R00</t>
  </si>
  <si>
    <t>Montáž dveřních křídel kompletizovaných otevíravých , protipožárních bez kukátka, do ocelové nebo fošnové zárubně, jednokřídlových, šířky do 800 mm</t>
  </si>
  <si>
    <t>Dveře s protipožární odolností do 30 minut.</t>
  </si>
  <si>
    <t>dveře 23a : 3</t>
  </si>
  <si>
    <t>dveře 24a : 1</t>
  </si>
  <si>
    <t>61165004R</t>
  </si>
  <si>
    <t>Dveře dřevěné jednostranně otevíravé; šířka = 900 mm; výška = 1 970 mm; počet křídel: 1; povrchová úprava: CPL; struktura povrchu: oboustranně hladká; míra zasklení: plné křídlo</t>
  </si>
  <si>
    <t>viz tabulka výplní otvorů, výkres 110</t>
  </si>
  <si>
    <t>povrchová úprava HPL</t>
  </si>
  <si>
    <t>61165003R</t>
  </si>
  <si>
    <t>Dveře dřevěné jednostranně otevíravé; šířka = 800 mm; výška = 1 970 mm; počet křídel: 1; povrchová úprava: CPL; struktura povrchu: oboustranně hladká; míra zasklení: plné křídlo</t>
  </si>
  <si>
    <t>61165002R</t>
  </si>
  <si>
    <t>Dveře dřevěné jednostranně otevíravé; šířka = 700 mm; výška = 1 970 mm; počet křídel: 1; povrchová úprava: CPL; struktura povrchu: oboustranně hladká; míra zasklení: plné křídlo</t>
  </si>
  <si>
    <t>61165642R</t>
  </si>
  <si>
    <t>Dveře dřevěné jednostranně otevíravé; šířka = 800 mm; výška = 1 970 mm; počet křídel: 1; povrchová úprava: HPL; struktura povrchu: oboustranně hladká; míra zasklení: plné křídlo; požární odolnost: E, I, W; 30</t>
  </si>
  <si>
    <t>766670021R00</t>
  </si>
  <si>
    <t xml:space="preserve">Doplňky ke dveřním křídlům - montáž </t>
  </si>
  <si>
    <t>Montáž kliky a štítku</t>
  </si>
  <si>
    <t>54914591R</t>
  </si>
  <si>
    <t>kování stavební - prvek: kliky se štíty pro klíč; provedení Cr; pro dveře</t>
  </si>
  <si>
    <t>54914582R</t>
  </si>
  <si>
    <t>kování stavební - prvek: dveřní kování se zajištěním; provedení Cr; pro dveře WC, koupelen</t>
  </si>
  <si>
    <t>766669117R00</t>
  </si>
  <si>
    <t>Montáž dveřních křídel kompletizovaných dokování  samozavírače na ocelovou zárubeň</t>
  </si>
  <si>
    <t>54917020R</t>
  </si>
  <si>
    <t>zavírač dveří hydraulický hmotnost dveří 30 až 60 kg; š. dveří 900 mm; zlatá bronz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</si>
  <si>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</si>
  <si>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</si>
  <si>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</si>
  <si>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D02 : ( 2,6 +1,8 ) *2 *12</t>
  </si>
  <si>
    <t>Okno D03 : ( 1,8 +0,9 ) *2 *9</t>
  </si>
  <si>
    <t>55389117s1</t>
  </si>
  <si>
    <t>Okno plast    260/180cm 2kř šedá trojsklo</t>
  </si>
  <si>
    <t>Okno D02 : 12</t>
  </si>
  <si>
    <t>55389117s2</t>
  </si>
  <si>
    <t>Okno plast    180/ 90cm 2kř šedá trojsklo, pákový ovladač</t>
  </si>
  <si>
    <t>Okno D03 : 9</t>
  </si>
  <si>
    <t>766624051R00</t>
  </si>
  <si>
    <t>Montáž světlovodů otvor v krytině a v podhledu</t>
  </si>
  <si>
    <t>Montáž střešní části světlovodu v krytině střechy, vytvoření prostupu v tepelné izolaci stropu a v podhledu sádrokartonovém a montáž světlovodu v podhledu.</t>
  </si>
  <si>
    <t>Bez dodávky světlovodu</t>
  </si>
  <si>
    <t>611405941R</t>
  </si>
  <si>
    <t>světlovod d = 350 mm; l = 800 až 1 850 mm; rám polyuretanový 600x600x150 mm; tubus pevný; sklon střechy 0 až 15 °; vnější zasklení nešpinivé tvrzené sklo</t>
  </si>
  <si>
    <t>rozměr 70x70cm</t>
  </si>
  <si>
    <t>s požární odolností EI 45DP1</t>
  </si>
  <si>
    <t>61140595R</t>
  </si>
  <si>
    <t>prodloužení světlovodu d = 350 mm; l = 620,0 mm</t>
  </si>
  <si>
    <t>Prodlužovací kusy lze instalovat za sebou.</t>
  </si>
  <si>
    <t>Maximální efektivní délka s použitím prodlužovacích kusů je 6 m.</t>
  </si>
  <si>
    <t>766690010RAB</t>
  </si>
  <si>
    <t>Parapetní desky dřevěné, dodávka a montáž, šířka 30 cm</t>
  </si>
  <si>
    <t>AP-PSV</t>
  </si>
  <si>
    <t>Agregovaná položka</t>
  </si>
  <si>
    <t>POL2_1</t>
  </si>
  <si>
    <t>dodávka a montáž parapetních desek z aglomerovaného dřeva jakkoliv upevněných.</t>
  </si>
  <si>
    <t>viz tabulka truhlářských výrobků, výkres 113</t>
  </si>
  <si>
    <t>2,65*12</t>
  </si>
  <si>
    <t>998766101R00</t>
  </si>
  <si>
    <t>Přesun hmot pro konstrukce truhlářské v objektech výšky do 6 m</t>
  </si>
  <si>
    <t xml:space="preserve">183,184,185,186,188,189,191,192,193,194,195,196,197,198,199, : </t>
  </si>
  <si>
    <t>Součet: : 1,40374</t>
  </si>
  <si>
    <t>767131111p01</t>
  </si>
  <si>
    <t>Akustická stěna z AL lamel včetně nosné konstrukce</t>
  </si>
  <si>
    <t>Z04 : 25</t>
  </si>
  <si>
    <t>767641021R00</t>
  </si>
  <si>
    <t>Montáž dveří vstupních hliníkových,  ,  ,  , kotvení na turbošrouby s vypěněním</t>
  </si>
  <si>
    <t>800-767</t>
  </si>
  <si>
    <t>Montáž hliníkových dveří včetně dodávky a montáže PU pěny.</t>
  </si>
  <si>
    <t>dveře 01 : 1* (1,95+3,0)*2</t>
  </si>
  <si>
    <t>dveře 10a : 1* (1,4+2,1)*2</t>
  </si>
  <si>
    <t>dveře 10b : 1* (1,4+2,1)*2</t>
  </si>
  <si>
    <t>dveře 11 : 1* (1,05+2,7)*2</t>
  </si>
  <si>
    <t>553407131.s01</t>
  </si>
  <si>
    <t>Dveře hliníkové vchodové s nadsvětlíkem 2kř., 195/300, zatelené, bezp.trojsklo vč.rámu a kování</t>
  </si>
  <si>
    <t>dveře 01 : 1</t>
  </si>
  <si>
    <t>553407131.s02</t>
  </si>
  <si>
    <t>Dveře hliníkové vchodové s nadsvětlíkem 1kř., 105/270, zatelené, bezp.trojsklo vč.rámu a kování</t>
  </si>
  <si>
    <t>dveře 11 : 1</t>
  </si>
  <si>
    <t>553407131.s03</t>
  </si>
  <si>
    <t>Dveře hliníkové vnitřní 2kř., 140/210, bezp.sklo, vč.rámu a kování</t>
  </si>
  <si>
    <t>dveře 10a : 1</t>
  </si>
  <si>
    <t>553407131.s04</t>
  </si>
  <si>
    <t>dveře 10b : 1</t>
  </si>
  <si>
    <t>767611211p01</t>
  </si>
  <si>
    <t>Žaluzie před okna AL  260/210cm, vč. podomítkového kastlíku a motoru</t>
  </si>
  <si>
    <t>a tabulka ostatních výrobků, výkres 114</t>
  </si>
  <si>
    <t>okna D02 : 10</t>
  </si>
  <si>
    <t>767647910R00</t>
  </si>
  <si>
    <t>Montáž dveří montáž doplňků dveří vložka do zámku dveřního křídla</t>
  </si>
  <si>
    <t>Položka neobsahuje dodávku vložky.</t>
  </si>
  <si>
    <t>54964411R</t>
  </si>
  <si>
    <t>Vložka cylindrická oboustranná; materiál: mosaz; povrchová úprava: matný nikl; dl = 30,0 mm; dl2 = 35,0 mm; RC 1</t>
  </si>
  <si>
    <t>systém genelního klíče</t>
  </si>
  <si>
    <t>767842160R00</t>
  </si>
  <si>
    <t>Ochranný systém proti pádu osob nerezový kotvicí bod, délky 600 mm, osazený do betonové konstrukce minimální tloušťky 140 mm</t>
  </si>
  <si>
    <t>767990010RAA</t>
  </si>
  <si>
    <t>Ostatní atypické kovové prvky do 5 kg/kus</t>
  </si>
  <si>
    <t>kg</t>
  </si>
  <si>
    <t>POL2_</t>
  </si>
  <si>
    <t>K3 : 5,0*0,85 *1,57</t>
  </si>
  <si>
    <t>767990010RAC</t>
  </si>
  <si>
    <t>Ostatní atypické kovové prvky 10 - 50 kg/kus</t>
  </si>
  <si>
    <t>podlaha Z05 : 2980</t>
  </si>
  <si>
    <t>žebřík Z06 : 250</t>
  </si>
  <si>
    <t>767951112R00</t>
  </si>
  <si>
    <t>Pozinkování ocelových výrobků objem zakázky od 10 do 50 kg</t>
  </si>
  <si>
    <t>3230+6,7</t>
  </si>
  <si>
    <t>998767101R00</t>
  </si>
  <si>
    <t>Přesun hmot pro kovové stavební doplňk. konstrukce v objektech výšky do 6 m</t>
  </si>
  <si>
    <t xml:space="preserve">202,203,204,205,206,207,208,210,211, : </t>
  </si>
  <si>
    <t>Součet: : 2,06952</t>
  </si>
  <si>
    <t>771475014R00</t>
  </si>
  <si>
    <t>Montáž soklíků z dlaždic keramických výšky 100 mm, soklíků vodorovných, kladených do flexibilního tmele</t>
  </si>
  <si>
    <t>800-771</t>
  </si>
  <si>
    <t>m. 108 : (2,15 +4,25 ) *2   -0,8</t>
  </si>
  <si>
    <t>m. 109 : (2,5 +4,25 ) *2   -0,8</t>
  </si>
  <si>
    <t>m. 110 : (13 +1,6 ) *2   -1,4-0,8*8-0,7</t>
  </si>
  <si>
    <t>m. 111 : (3,6 +6,2 ) *2   -0,8</t>
  </si>
  <si>
    <t>m. 112 : (3,5 +6,2 +0,15) *2   -0,8</t>
  </si>
  <si>
    <t>m. 116 : (3,8 +6,2 +0,15) *2 -0,9</t>
  </si>
  <si>
    <t>m. 117 : (2,75 +3,7 ) *2   -0,8*2</t>
  </si>
  <si>
    <t>m. 124 : (17,8 +1,45 ) *2   -1,4-0,8-0,9*3-0,8*7</t>
  </si>
  <si>
    <t>m. 125 : (2,25 +6,25 ) *2   -1,7-1,4*2</t>
  </si>
  <si>
    <t>597642415R</t>
  </si>
  <si>
    <t>Sokl keramický bez glazury (UGL); dl = 298 mm; v = 80 mm; tl = 8 mm; mrazuvzdorný</t>
  </si>
  <si>
    <t>154,3/0,3</t>
  </si>
  <si>
    <t>0,38</t>
  </si>
  <si>
    <t>771575118R00</t>
  </si>
  <si>
    <t>Montáž podlah z dlaždic keramických 600 x 600 mm, režných nebo glazovaných, hladkých, kladených do flexibilního tmele</t>
  </si>
  <si>
    <t>Podl. 1NP dlažba : 9,1+10,6+20,4+17,8+21,4+10,1+25,3+14,2</t>
  </si>
  <si>
    <t>mezi dveřmi : 2,0*0,2+1,1*0,2+1,4*0,5*2 +0,8*0,15*17 +0,9*0,15*3</t>
  </si>
  <si>
    <t>Podl. 1NP dlažba sociály : 10,35+1,5+8+1,9+10,2+20,4+23,3+6,4+2,8</t>
  </si>
  <si>
    <t>mezi dveřmi : 0,7*0,15*2 +0,8*0,15 +0,7*0,1*7</t>
  </si>
  <si>
    <t>59760991R</t>
  </si>
  <si>
    <t>Dlažba keramická typ: čtvercový; s glazurou (GL); dl = 445 mm; š = 445 mm; tl = 8,0 mm; nasákavost = 0,5 %; mrazuvzdorná; protiskluznost: R10</t>
  </si>
  <si>
    <t>219,035</t>
  </si>
  <si>
    <t>Koeficient ztratné: 0,03</t>
  </si>
  <si>
    <t>771577133R00</t>
  </si>
  <si>
    <t xml:space="preserve">Hrany schodů, dilatační, koutové, ukončovací a přechodové profily profily přechodové nerez, dekorativní spojení dvou podlah stejné výšky, uložení do tmele, výška profilu 8 mm,  </t>
  </si>
  <si>
    <t>0,9*9</t>
  </si>
  <si>
    <t>998771101R00</t>
  </si>
  <si>
    <t>Přesun hmot pro podlahy z dlaždic v objektech výšky do 6 m</t>
  </si>
  <si>
    <t xml:space="preserve">216,217,218,219,220, : </t>
  </si>
  <si>
    <t>Součet: : 6,74788</t>
  </si>
  <si>
    <t>776421100R00</t>
  </si>
  <si>
    <t>Lepení soklíků PVC a napojení krytiny na stěnu lepení podlahových soklíků z PVC a vinylu</t>
  </si>
  <si>
    <t>800-775</t>
  </si>
  <si>
    <t>m. 101 : (4,65 +5,6 ) *2   -0,8</t>
  </si>
  <si>
    <t>m. 102 : (4,05 +5,6 ) *2   -0,8</t>
  </si>
  <si>
    <t>m. 103 : (4 +5,6 ) *2   -0,8</t>
  </si>
  <si>
    <t>m. 104 : (2,65 +4,25 ) *2   -0,8</t>
  </si>
  <si>
    <t>m. 119 : (5,1 +3,8 ) *2   -0,9-0,7</t>
  </si>
  <si>
    <t>m. 121 : (4,2 +3,8 ) *2   -0,8</t>
  </si>
  <si>
    <t>m. 122 : (4,05 +3,8 ) *2   -0,8</t>
  </si>
  <si>
    <t>m. 123 : (4 +3,8 ) *2   -0,8</t>
  </si>
  <si>
    <t>776521200R00</t>
  </si>
  <si>
    <t>Lepení povlakových podlah z plastů  ve formě čtverců z PVC nebo vinylu, montáž</t>
  </si>
  <si>
    <t>Podl. 1NP vinyl : 25,8+22,5+22+11,1+16,1+14,7+15,2+15,1</t>
  </si>
  <si>
    <t>mezi dveřmi : 0,7*0,15</t>
  </si>
  <si>
    <t>284122771R</t>
  </si>
  <si>
    <t>Krytina podlahová vinylová heterogenní; lamely; tl = 2,00 mm; š = 180 mm; nášlapná vrstva = 0,40 mm; povrchová úprava: PUR; zatížení: 23, 32, 41; protiskluznost: R11; trvalá deformace do 0,10 mm; rozměrová stálost do 0,25 %; RtF: Bfl; - s1</t>
  </si>
  <si>
    <t>podlaha : 142,605</t>
  </si>
  <si>
    <t>soklík : 130,7*0,06</t>
  </si>
  <si>
    <t>776973314R00</t>
  </si>
  <si>
    <t>Čisticí zóny a rohože vstupní rohož,  houževnté pryže tvar kroužku s otevřeným dnem, tloušťky 14 mm</t>
  </si>
  <si>
    <t>Z01 : 1,85*1,15 +1,4*1,5</t>
  </si>
  <si>
    <t>776971118R00</t>
  </si>
  <si>
    <t>Čisticí zóny a rohože textilní rohož, z pryžových profilů s polyamidovou výplní, pevně propojená s hliníkovými profily, tloušťky 18 mm</t>
  </si>
  <si>
    <t>Z02 : 2,25*1,5  +1,4*1,5</t>
  </si>
  <si>
    <t>776976101R00</t>
  </si>
  <si>
    <t xml:space="preserve">Čisticí zóny a rohože rám z profilu L, z hliníku,  </t>
  </si>
  <si>
    <t xml:space="preserve">m     </t>
  </si>
  <si>
    <t>Z01 : (1,95+1,25)*2 +(1,5+1,6)*2</t>
  </si>
  <si>
    <t>Z02 : (2,35+1,6)*2 +(1,5+1,6)*2</t>
  </si>
  <si>
    <t>998776101R00</t>
  </si>
  <si>
    <t>Přesun hmot pro podlahy povlakové v objektech výšky do 6 m</t>
  </si>
  <si>
    <t>vodorovně do 50 m</t>
  </si>
  <si>
    <t xml:space="preserve">222,223,224,225,226,227, : </t>
  </si>
  <si>
    <t>Součet: : 0,66913</t>
  </si>
  <si>
    <t>781475120R00</t>
  </si>
  <si>
    <t>Montáž obkladů vnitřních z dlaždic keramických kladených do tmele 300 x 600 mm,  , kladených do flexibilního tmele</t>
  </si>
  <si>
    <t>m. 105 : (1,6+4,25 )*2 *2,15  +(-0,8-0,7*3)*2,1</t>
  </si>
  <si>
    <t>m. 105a : (1,4+0,9 )*2 *2,15  -0,7*2,1</t>
  </si>
  <si>
    <t>m. 105b : (1,4+0,9 )*2 *2,15  -0,7*2,1</t>
  </si>
  <si>
    <t>m. 106 : (1,25+1,25 )*2 *2,15  -0,7*2,1</t>
  </si>
  <si>
    <t>m. 107 : (2,2+3,25 )*2 *2,15  +(-0,8-0,7*2)*2,1</t>
  </si>
  <si>
    <t>m. 107a : (0,9+1,6 )*2 *2,15  -0,7*2,1</t>
  </si>
  <si>
    <t>m. 107b : (2,15+0,9 )*2 *2,15  -0,7*2,1</t>
  </si>
  <si>
    <t>m. 113 : (0,95+2,1 )*2 *2  -0,8*2</t>
  </si>
  <si>
    <t>m. 114 : (2,2+4,3 )*2 *2,15  -0,8*0,7*2,1</t>
  </si>
  <si>
    <t>m. 114a : (2,2+1,8 )*2 *2,15  -0,7*2,1</t>
  </si>
  <si>
    <t>m. 115 : (3,5+5,2 )*2 *2,15  +(-0,8*2-0,7*2)*2,1</t>
  </si>
  <si>
    <t>m. 115a : (1,9+1,3 +0,15)*2 *2,15  -0,7*2,1</t>
  </si>
  <si>
    <t>m. 115b : (1,9+1,05 )*2 *2,15  -0,7*2,1</t>
  </si>
  <si>
    <t>m. 115c : (3,5+0,9 )*2 *2,15  -0,6*2,1</t>
  </si>
  <si>
    <t>m. 118 : (2,75+2,35 )*2 *1,5  +(-0,9-0,8)*1,5</t>
  </si>
  <si>
    <t>m. 120 : (1,95+1,8 )*2 *2,15  -0,7*2,1</t>
  </si>
  <si>
    <t>597813778R</t>
  </si>
  <si>
    <t>Obklad keramický s glazurou (GL); dl = 598 mm; š = 298 mm; tl = 8,0 mm</t>
  </si>
  <si>
    <t>238,354</t>
  </si>
  <si>
    <t>998781101R00</t>
  </si>
  <si>
    <t>Přesun hmot pro obklady keramické v objektech výšky do 6 m</t>
  </si>
  <si>
    <t xml:space="preserve">229,230, : </t>
  </si>
  <si>
    <t>Součet: : 5,93978</t>
  </si>
  <si>
    <t>782611323R00</t>
  </si>
  <si>
    <t>Montáž obkladu parapetů deskami z měkkých kamenů bez dodávky parapetů  tloušťky 25 a 30 mm</t>
  </si>
  <si>
    <t>800-782</t>
  </si>
  <si>
    <t xml:space="preserve"> včetně dodávky a montáže kotev.</t>
  </si>
  <si>
    <t>parapet z um.kamene : 1,85*0,3 *9</t>
  </si>
  <si>
    <t>58387010R</t>
  </si>
  <si>
    <t>deska parapetní žula; povrch broušený; tl = 20 mm</t>
  </si>
  <si>
    <t>parapet z umělého kamene s nosem</t>
  </si>
  <si>
    <t>998782101R00</t>
  </si>
  <si>
    <t>Přesun hmot pro kamenné obklady v objektech výšky do 6 m</t>
  </si>
  <si>
    <t xml:space="preserve">232,233, : </t>
  </si>
  <si>
    <t>Součet: : 0,62914</t>
  </si>
  <si>
    <t>783222100R00</t>
  </si>
  <si>
    <t xml:space="preserve">Nátěry kov.stavebních doplňk.konstrukcí syntetické dvojnásobné,  </t>
  </si>
  <si>
    <t>800-783</t>
  </si>
  <si>
    <t>včetně pomocného lešení.</t>
  </si>
  <si>
    <t>kovové zárubně : 29* 1,5</t>
  </si>
  <si>
    <t>783812190R00</t>
  </si>
  <si>
    <t>Nátěry omítek a betonových povrchů olejové omítek stěn, napuštěním</t>
  </si>
  <si>
    <t>783814110R00</t>
  </si>
  <si>
    <t>Nátěry omítek a betonových povrchů olejové betonových povrchů, dvojnásobné</t>
  </si>
  <si>
    <t>chodby : (13,0*2+1,6)*2,2 -0,8*2,2*8 -0,7*2,2*1</t>
  </si>
  <si>
    <t>(6,25*2+2,25)*2,2 -1,4*2,2*2</t>
  </si>
  <si>
    <t>(17,8*2+1,45)*2,2 -0,6*2,2 -0,9*2,2*3 -0,8*2,2*7</t>
  </si>
  <si>
    <t>784161401R00</t>
  </si>
  <si>
    <t>Příprava povrchu Penetrace (napouštění) podkladu disperzní, jednonásobná</t>
  </si>
  <si>
    <t>800-784</t>
  </si>
  <si>
    <t>784165212R00</t>
  </si>
  <si>
    <t>Malby z malířských směsí  ,  , bělost 90 %, dvojnásobné</t>
  </si>
  <si>
    <t>dle štukového stropu : 37,48</t>
  </si>
  <si>
    <t>784161101R00</t>
  </si>
  <si>
    <t>Příprava povrchu Penetrace (napouštění) podkladu akrylát, jednonásobná</t>
  </si>
  <si>
    <t>podhledy : 163,9+94,95</t>
  </si>
  <si>
    <t>příčky : (76,58+334,37+152,77+41,82)*2</t>
  </si>
  <si>
    <t>lepené SDK : 166,74+50,58</t>
  </si>
  <si>
    <t>obklady sloupů : 9,0*0,4 +1,8*0,6 +6,0*1,0</t>
  </si>
  <si>
    <t>784165811R00</t>
  </si>
  <si>
    <t>Malby z malířských směsí omyvatelných, pro sádrokarton,  , bělost 94 %, jednonásobné</t>
  </si>
  <si>
    <t>2násobný nátěr</t>
  </si>
  <si>
    <t>SDK podhledy</t>
  </si>
  <si>
    <t>SDK stěny</t>
  </si>
  <si>
    <t>787892311p01</t>
  </si>
  <si>
    <t>Zasklená markýza vč.hliníkové kce a kotvení, bezpečnostní sklo</t>
  </si>
  <si>
    <t>Z03 : 1,0*1,25</t>
  </si>
  <si>
    <t>998787101R00</t>
  </si>
  <si>
    <t>Přesun hmot pro zasklívání v objektech výšky do 6 m</t>
  </si>
  <si>
    <t>800-787</t>
  </si>
  <si>
    <t xml:space="preserve">243, : </t>
  </si>
  <si>
    <t>Součet: : 0,00325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</si>
  <si>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</si>
  <si>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</si>
  <si>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</si>
  <si>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</si>
  <si>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</si>
  <si>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</si>
  <si>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END</t>
  </si>
  <si>
    <t>A1 - umyvadlo U</t>
  </si>
  <si>
    <t>montáž umyvadla - pol A1</t>
  </si>
  <si>
    <t>A2 - WC závěsné WC</t>
  </si>
  <si>
    <t>montáž závěsného WC - pol. A2</t>
  </si>
  <si>
    <t>A3 - sprcha S1</t>
  </si>
  <si>
    <t>A4 - sprcha S2</t>
  </si>
  <si>
    <t>7</t>
  </si>
  <si>
    <t>montáž sprchy - pol. A3 + A4</t>
  </si>
  <si>
    <t>A5 - pisoár s radarovým spalchovačem PIS</t>
  </si>
  <si>
    <t>9</t>
  </si>
  <si>
    <t>montáž pisoáru - pol. A5</t>
  </si>
  <si>
    <t>10</t>
  </si>
  <si>
    <t>A6 - výl. závěsná s odpadem DN100 VYL</t>
  </si>
  <si>
    <t>11</t>
  </si>
  <si>
    <t>montáž závěsné výlevky - pol. A6</t>
  </si>
  <si>
    <t>12</t>
  </si>
  <si>
    <t>A7 - výlevka nástěnná nerezová VYLnn</t>
  </si>
  <si>
    <t>13</t>
  </si>
  <si>
    <t>montáž nástěnné výlevky - pol. A7</t>
  </si>
  <si>
    <t>14</t>
  </si>
  <si>
    <t>A8 - dřez DŘ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</si>
  <si>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</si>
  <si>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</si>
  <si>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</si>
  <si>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</si>
  <si>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ks</t>
  </si>
  <si>
    <t>ventilační hlavice na potrubí kanalizace DN100 plastová</t>
  </si>
  <si>
    <t>VP - průtočná vpust s vodní zápachovou uzávěrkou, nátok DN40/50,  odtak DN50, nerezová krycí mřížka</t>
  </si>
  <si>
    <t>sifon pračkový pro napojení myčky nádobí s nerezovou krycí deskou</t>
  </si>
  <si>
    <t>sifon s kuličkou proti unikání zápachu - nálevka</t>
  </si>
  <si>
    <t>sifon s kuličkou proti unikání zápachu pro potrubí kondenzátu VZT - 110x110mm, nátok a odtok průměr, 32mm - jako např. HL138</t>
  </si>
  <si>
    <t>sifon proti unikání zápachu pro potrubí kondenzátu VZT - vodní ZU pro odvod kondenzátu nátok DN32,, odtok DN40, jako např. HL136.3</t>
  </si>
  <si>
    <t>napojení jednotky VZT kazetobvé pod stropem na kondenzát - hadice síťovaná G3/4"-0.5m + 2x spojka, hadicová</t>
  </si>
  <si>
    <t>střešní vpust pro střechy s povrchem z PVC folieDN125 svislá, hltnost vpusti min. 6.5 l/s + nástavec, střešní vpusti pro střechy z PVC folie min. délky 200mm</t>
  </si>
  <si>
    <t>izolace potrubí HT32 tepelnou izolací tl.30mm s povrchem z AL folie v délce cca 1m - temperovaný, kondenzát z jednotky VZT na střeše</t>
  </si>
  <si>
    <t>POL12_1</t>
  </si>
  <si>
    <t>izolace potrubí dešťové kanalizace HT125 proti rosení - tl.izolace 20mm včetně montáže</t>
  </si>
  <si>
    <t>výkop pro potrubí kanalizace dešťové pod základovou deskou - šíře 0.6m, průměrná hloubka 0.50m</t>
  </si>
  <si>
    <t>výkop pro potrubí kanalizace dešťové pod základovou deskou - šíře 0.6m, průměrná hloubka 0.78m</t>
  </si>
  <si>
    <t>15</t>
  </si>
  <si>
    <t>výkop pro potrubí kanalizace splaškové pod základovou deskou - šíře 0.8m, průměrná hloubka 0.97m</t>
  </si>
  <si>
    <t>16</t>
  </si>
  <si>
    <t>potrubí plastové HT včetně tvarovek, uchycení, zednických přípomocí DN32</t>
  </si>
  <si>
    <t>17</t>
  </si>
  <si>
    <t>potrubí plastové HT včetně tvarovek, uchycení, zednických přípomocí DN40</t>
  </si>
  <si>
    <t>18</t>
  </si>
  <si>
    <t>potrubí plastové HT včetně tvarovek, uchycení, zednických přípomocí DN50</t>
  </si>
  <si>
    <t>19</t>
  </si>
  <si>
    <t>potrubí plastové HT včetně tvarovek, uchycení, zednických přípomocí DN70</t>
  </si>
  <si>
    <t>20</t>
  </si>
  <si>
    <t>potrubí plastové HT včetně tvarovek, uchycení, zednických přípomocí DN100</t>
  </si>
  <si>
    <t>21</t>
  </si>
  <si>
    <t>potrubí plastové HT včetně tvarovek, uchycení, zednických přípomocí DN125</t>
  </si>
  <si>
    <t>22</t>
  </si>
  <si>
    <t>potrubí plastové silnostěnné KG SN4 včetně tvarovek, montáže, podsypu a obsypu pískem DN100 - ležatá, kanalizace</t>
  </si>
  <si>
    <t>23</t>
  </si>
  <si>
    <t>potrubí plastové silnostěnné KG SN4 včetně tvarovek, montáže, podsypu a obsypu pískem DN125 - ležatá, kanalizace</t>
  </si>
  <si>
    <t>24</t>
  </si>
  <si>
    <t>potrubí plastové silnostěnné KG SN4 včetně tvarovek, montáže, podsypu a obsypu pískem DN150 - ležatá, kanalizace</t>
  </si>
  <si>
    <t>25</t>
  </si>
  <si>
    <t>zkouška vodotěsnosti kanalizace</t>
  </si>
  <si>
    <t>vnitřní požární hydrantový systém pro osazení do zdi/niky ve zdi s tvarově stálou hadicí průměru, 19mm a délky 30m - D19/30, rozměry hydrantové skříně 650x650x175mm</t>
  </si>
  <si>
    <t>chránička potrubí vody KG100 v délce 0.9m</t>
  </si>
  <si>
    <t>ventil na hadici zahradní se zpětnou klapkou v nezámrzném provedení</t>
  </si>
  <si>
    <t>výkop pro potrubí vody PEd63 pod základovou deskou šíře 0.5m, průměrné hloubky 0.55m</t>
  </si>
  <si>
    <t>podsyp potrubí vody PEd63 pískem tl.100mm</t>
  </si>
  <si>
    <t>obsyp potrubí vody PEd63 štěrkopískem tl.200mm</t>
  </si>
  <si>
    <t>elektrický boiler o objemu 120 litrů + 2xk.k.DN20 s vyp. + typová pojistná sestava DN20 /pojistný, ventil, zpětná klapka/, P=2kW/230V</t>
  </si>
  <si>
    <t>pevný bod P.B. na potrubí vody vedeném v podhledu</t>
  </si>
  <si>
    <t>vodoměr pro studenou vodu, Qn=2.5m3/hod., včetně montáže</t>
  </si>
  <si>
    <t>požární manžeta/ucpávka  s požární odlností 30minut pro potrubí plastové o vnějším průměru 40mm, včetně montáže</t>
  </si>
  <si>
    <t>požární manžeta/ucpávka  s požární odlností 30minut pro potrubí plastové o vnějším průměru 2x40mm,, 1x25mm včetně montáže</t>
  </si>
  <si>
    <t>ventil rohový G1/2"-napojení myčky nádobí</t>
  </si>
  <si>
    <t>zpětná klapka mosazná DN20</t>
  </si>
  <si>
    <t>zpětná klapka mosazná DN32</t>
  </si>
  <si>
    <t>filtr vodovodní DN20</t>
  </si>
  <si>
    <t>kulový kohout DN20 mosazný</t>
  </si>
  <si>
    <t>kulový kohout DN15 s vyp. mosazný</t>
  </si>
  <si>
    <t>kulový kohout DN20 s vyp. mosazný</t>
  </si>
  <si>
    <t>kulový kohout DN25 s vyp. mosazný</t>
  </si>
  <si>
    <t>kulový kohout DN32 s vyp. mosazný</t>
  </si>
  <si>
    <t>kulový kohout DN50 s vyp. mosazný</t>
  </si>
  <si>
    <t>teploměr s jímkou průměr 60mm rozsah 0-120 stupňů</t>
  </si>
  <si>
    <t>pojistný ventil DN20, otevírací přetlak 8 barů</t>
  </si>
  <si>
    <t>elektronicky řízené cirkulační čerpadlo teplé vody jako například MAGMA1 25-40 (N) PN10 z, korozivzdorné oceli /pro pitnou vodu/, P=9-56W/230V</t>
  </si>
  <si>
    <t>manometr 0-1MPa</t>
  </si>
  <si>
    <t>26</t>
  </si>
  <si>
    <t>expanzní nádoba pro pitnou vodu o objemu 33 litrů + servisní kohout + držák na zeď</t>
  </si>
  <si>
    <t>27</t>
  </si>
  <si>
    <t>typový pozinkovaný žlábek pro podepření potrubí vody plastového včetně závěsů, uchycení žlábku a, montáže žlábku, pro potrubí o vnějším průměru 20mm</t>
  </si>
  <si>
    <t>28</t>
  </si>
  <si>
    <t>typový pozinkovaný žlábek pro podepření potrubí vody plastového včetně závěsů, uchycení žlábku a, montáže žlábku, pro potrubí o vnějším průměru 25mm</t>
  </si>
  <si>
    <t>29</t>
  </si>
  <si>
    <t>typový pozinkovaný žlábek pro podepření potrubí vody plastového včetně závěsů, uchycení žlábku a, montáže žlábku, pro potrubí o vnějším průměru 32mm</t>
  </si>
  <si>
    <t>30</t>
  </si>
  <si>
    <t>typový pozinkovaný žlábek pro podepření potrubí vody plastového včetně závěsů, uchycení žlábku a, montáže žlábku, pro potrubí o vnějším průměru 40mm</t>
  </si>
  <si>
    <t>31</t>
  </si>
  <si>
    <t>typový pozinkovaný žlábek pro podepření potrubí vody plastového včetně závěsů, uchycení žlábku a, montáže žlábku, pro potrubí o vnějším průměru 50mm</t>
  </si>
  <si>
    <t>32</t>
  </si>
  <si>
    <t>typový pozinkovaný žlábek pro podepření potrubí vody plastového včetně závěsů, uchycení žlábku a, montáže žlábku, pro potrubí o vnějším průměru 63mm</t>
  </si>
  <si>
    <t>33</t>
  </si>
  <si>
    <t>potrubí plastové pro vodu PE100d63 /63x5.8/ SDR11 - pro vodu - včetně tvarovek a montáže</t>
  </si>
  <si>
    <t>34</t>
  </si>
  <si>
    <t>potrubí ocelové závitové pozinkované pro rozvod požární vody, včetně tvarovek, uchycení potrubí,, izolace potrubí z pěnového polyetylénu s uzavřenou strukturou tl.9mm - profil potrubí DN25</t>
  </si>
  <si>
    <t>35</t>
  </si>
  <si>
    <t>potrubí ocelové závitové pozinkované pro rozvod požární vody, včetně tvarovek, uchycení potrubí,, izolace potrubí z pěnového polyetylénu s uzavřenou strukturou tl.9mm - profil potrubí DN32</t>
  </si>
  <si>
    <t>36</t>
  </si>
  <si>
    <t>potrubí umělohmotné pro montáž vnitřních vodovodů z PP svařovaného polyfúzním svařováním,profil, potrubí 20x2.3mm</t>
  </si>
  <si>
    <t>potrubí typ PP-RCT S4 pro s.v. včetně montáže, tvarovek, uchycení potrubí, izolace potrubí z pěnového polyetylénu s uzavřenou strukturou tl.9mm -</t>
  </si>
  <si>
    <t>37</t>
  </si>
  <si>
    <t>potrubí umělohmotné pro montáž vnitřních vodovodů z PP svařovaného polyfúzním svařováním, profil, potrubí 25x2.8mm</t>
  </si>
  <si>
    <t>38</t>
  </si>
  <si>
    <t>potrubí umělohmotné pro montáž vnitřních vodovodů z PP svařovaného polyfúzním svařováním, profil, potrubí 32x3.6mm</t>
  </si>
  <si>
    <t>39</t>
  </si>
  <si>
    <t>potrubí umělohmotné pro montáž vnitřních vodovodů z PP svařovaného polyfúzním svařováním, profil, potrubí 40x4.5mm</t>
  </si>
  <si>
    <t>40</t>
  </si>
  <si>
    <t>potrubí umělohmotné pro montáž vnitřních vodovodů z PP svařovaného polyfúzním svařováním, profil, potrubí 50x5.6mm</t>
  </si>
  <si>
    <t>41</t>
  </si>
  <si>
    <t>potrubí umělohmotné pro montáž vnitřních vodovodů z PP svařovaného polyfúzním svařováním,profil, potrubí 63x7.1mm</t>
  </si>
  <si>
    <t>42</t>
  </si>
  <si>
    <t>potrubí umělohmotné pro montáž vnitřních vodovodů z PP svařovaného polyfúzním svařováním, profil, potrubí 20x2.3mm</t>
  </si>
  <si>
    <t>potrubí typ PP-RCT S4 pro teplou vodu, včetně montáže, tvarovek, uchycení potrubí, izolace potrubí z pěnového polyetylénu s uzavřenou strukturou tl.20mm -</t>
  </si>
  <si>
    <t>43</t>
  </si>
  <si>
    <t>potrubí umělohmotné pro montáž vnitřních vodovodů z PP svařovaného polyfúzním svařováním, potrubí, 25x2.8mm</t>
  </si>
  <si>
    <t>44</t>
  </si>
  <si>
    <t>45</t>
  </si>
  <si>
    <t>potrubí typ PP-RCT S4 pro teplou vodu, včetně montáže, tvarovek, uchycení potrubí, izolace potrubí z pěnového polyetylénu s uzavřenou strukturou tl.25mm -</t>
  </si>
  <si>
    <t>46</t>
  </si>
  <si>
    <t>tlaková zkouška vodovodu</t>
  </si>
  <si>
    <t>47</t>
  </si>
  <si>
    <t>proplach a dezinfekce vodovodu</t>
  </si>
  <si>
    <t>6A.10.1</t>
  </si>
  <si>
    <t>Nástřešní VZT JEDNOTKA pro cca 2600 m3/h, včetně kompletního systému MaR, viz. příloha specifikace</t>
  </si>
  <si>
    <t>kpl</t>
  </si>
  <si>
    <t>6A.20.1</t>
  </si>
  <si>
    <t>Buňkový tlumič hluku včetně obalu, 500x400-1000;  vložka 200x500-1000.1 - 2 ks</t>
  </si>
  <si>
    <t>6A.20.2</t>
  </si>
  <si>
    <t>Buňkový tlumič hluku včetně obalu, 500x400-2000;  vložka 200x500-2000.1 - 2 ks</t>
  </si>
  <si>
    <t>6A.30.1</t>
  </si>
  <si>
    <t>Vířivý anemostat přívodní hranatý, napojení zboku s klapkou, velikost 300-8-B-SW</t>
  </si>
  <si>
    <t>6A.30.2</t>
  </si>
  <si>
    <t>Vířivý anemostat přívodní hranatý, napojení zboku s klapkou, velikost 400-16-B-SW</t>
  </si>
  <si>
    <t>6A.34.1</t>
  </si>
  <si>
    <t>Stěnová mřížka uzavřená, upevňovací rámeček, SMU 20 UR 225x125 mm</t>
  </si>
  <si>
    <t>6A.34.2</t>
  </si>
  <si>
    <t>Stěnová mřížka uzavřená, upevňovací rámeček, SMU 20 UR 425x125 mm</t>
  </si>
  <si>
    <t>6A.34.3</t>
  </si>
  <si>
    <t>Stěnová mřížka uzavřená, upevňovací rámeček, SMU 20 UR 525x225 mm</t>
  </si>
  <si>
    <t>6A.35.1</t>
  </si>
  <si>
    <t>Talířový ventil s požární klapkou přívodní, lakovaný, D = 100 mm</t>
  </si>
  <si>
    <t>6A.36.1</t>
  </si>
  <si>
    <t>Talířový ventil odvodní, lakovaný, D = 100 mm</t>
  </si>
  <si>
    <t>6A.38.1</t>
  </si>
  <si>
    <t>Žaluzie protidešťová, komfortní, hliníková,  800x400 mm, se sítem proti ptákům</t>
  </si>
  <si>
    <t>6A.50.1</t>
  </si>
  <si>
    <t>Ohebná hadice s tlumením hluku, D=160mm.</t>
  </si>
  <si>
    <t>6A.60.1</t>
  </si>
  <si>
    <t>Trouby rovné materiál pozinkovaný plech, Čtyřhranné potrubí skupiny I., se stranami do 250 mm.</t>
  </si>
  <si>
    <t>6A.60.2</t>
  </si>
  <si>
    <t>Trouby rovné materiál pozinkovaný plech, Čtyřhranné potrubí skupiny I., se stranami nad 250 mm.</t>
  </si>
  <si>
    <t>6A.61.1</t>
  </si>
  <si>
    <t>Tvarovky potrubí materiál pozinkovaný plech, Čtyřhranné potrubí skupiny I., se stranami nad 250 mm,, tvarovky.</t>
  </si>
  <si>
    <t>6A.62.1</t>
  </si>
  <si>
    <t>Potrubí materiál pozinkovaný plech, Vinuté potrubí SPIRO, do průměru 100 mm.</t>
  </si>
  <si>
    <t>bm</t>
  </si>
  <si>
    <t>6A.62.2</t>
  </si>
  <si>
    <t>Potrubí materiál pozinkovaný plech, Vinuté potrubí SPIRO, do průměru 140 mm.</t>
  </si>
  <si>
    <t>6A.63.1</t>
  </si>
  <si>
    <t>Tvarovky potrubí materiál pozinkovaný plech, Vinuté potrubí SPIRO, do průměru 140 mm, tvarovky.</t>
  </si>
  <si>
    <t>6A.63.2</t>
  </si>
  <si>
    <t>Tvarovky potrubí materiál pozinkovaný plech, Vinuté potrubí SPIRO, do průměru 200 mm, tvarovky.</t>
  </si>
  <si>
    <t>6A.901.1</t>
  </si>
  <si>
    <t>Tepelná izolace venkovní, Izolace deskou z minerální plsti tl. 60 mm s oplechováním</t>
  </si>
  <si>
    <t>6A.903.1</t>
  </si>
  <si>
    <t>Tepelná izolace kaučuk. Samolepící izolace na bázi syntetického kaučuku s ochranným silikonovým, povrchem tl.=20mm</t>
  </si>
  <si>
    <t>6B.20.1</t>
  </si>
  <si>
    <t>6B.31.1</t>
  </si>
  <si>
    <t>Vířivý anemostat odvodní hranatý, napojení zboku s klapkou, velikost 300-8-B-SW</t>
  </si>
  <si>
    <t>6B.36.1</t>
  </si>
  <si>
    <t>Talířový ventil odvodní, lakovaný, DN 80</t>
  </si>
  <si>
    <t>6B.36.2</t>
  </si>
  <si>
    <t>Talířový ventil odvodní, lakovaný, DN 100</t>
  </si>
  <si>
    <t>6B.36.3</t>
  </si>
  <si>
    <t>Talířový ventil odvodní, lakovaný, DN 125</t>
  </si>
  <si>
    <t>6B.36.4</t>
  </si>
  <si>
    <t>Talířový ventil odvodní, lakovaný, DN 160</t>
  </si>
  <si>
    <t>6B.38.1</t>
  </si>
  <si>
    <t>6B.50.1</t>
  </si>
  <si>
    <t>Ohebná hadice s tlumením hluku, D=80mm.</t>
  </si>
  <si>
    <t>6B.50.2</t>
  </si>
  <si>
    <t>Ohebná hadice s tlumením hluku, D=100mm.</t>
  </si>
  <si>
    <t>6B.50.3</t>
  </si>
  <si>
    <t>Ohebná hadice s tlumením hluku, D=125mm.</t>
  </si>
  <si>
    <t>6B.50.4</t>
  </si>
  <si>
    <t>6B.60.1</t>
  </si>
  <si>
    <t>6B.61.1</t>
  </si>
  <si>
    <t>6B.62.1</t>
  </si>
  <si>
    <t>6B.62.2</t>
  </si>
  <si>
    <t>6B.63.1</t>
  </si>
  <si>
    <t>Tvarovky potrubí materiál pozinkovaný plech, Vinuté potrubí SPIRO, do průměru 100 mm, tvarovky.</t>
  </si>
  <si>
    <t>6B.63.2</t>
  </si>
  <si>
    <t>6B.63.3</t>
  </si>
  <si>
    <t>6B.901.1</t>
  </si>
  <si>
    <t>7C.12.1</t>
  </si>
  <si>
    <t>Vnitřní kazetová jednotka FCU Qchl= 800-1500W, včetně dekoračního panelu, 2tr</t>
  </si>
  <si>
    <t>7C.12.2</t>
  </si>
  <si>
    <t>7C.12.3</t>
  </si>
  <si>
    <t>7C.12.4</t>
  </si>
  <si>
    <t>7C.12.5</t>
  </si>
  <si>
    <t>7C.12.6</t>
  </si>
  <si>
    <t>7C.12.7</t>
  </si>
  <si>
    <t>7C.12.8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</si>
  <si>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</si>
  <si>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</si>
  <si>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</si>
  <si>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</si>
  <si>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</si>
  <si>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</si>
  <si>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</si>
  <si>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</si>
  <si>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</si>
  <si>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</si>
  <si>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</si>
  <si>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</si>
  <si>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</si>
  <si>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</si>
  <si>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</si>
  <si>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</si>
  <si>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</si>
  <si>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</si>
  <si>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Pol__0001</t>
  </si>
  <si>
    <t>tepelné čerpadlo země/voda o topném výkonu 16 kW PŘI B0/W50 a chladícím výkonu 22kW při B35/W7</t>
  </si>
  <si>
    <t>hl.ak.výk.46 dB(A); max. teplota 60°C; frekvenčně řízený kompresor 20-100%, reverzní chlazení, chladivo R410A (váha 1,5kg), startovací proud 4,2 A, max. provozní proud 9,4A, 600 x 710 x 1060 mm (š x h x v), 255 kg, součástí oběhová čerpadla, autonomní regulace výkonu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exteriérupodle požadavků nadřazené MaR (viz. schéma a TZ s popisem funkcí)</t>
  </si>
  <si>
    <t>Pol__0002</t>
  </si>
  <si>
    <t>ZPROVOZNĚNÍ ZAŘÍZENÍ, Uvedení do provozu a zaškolení obsluhy</t>
  </si>
  <si>
    <t>Pol__0003</t>
  </si>
  <si>
    <t>ELEKTRICKÝ KOTEL Výkon 15kW, 6-stupňová regulace výkonu, včetně oběhového čerpadla, regulace výkonu, přes nadřazenou MaR, součástí oběhové čerpadlo, expanzní nádoba a pojistný ventil</t>
  </si>
  <si>
    <t>Pol__0004</t>
  </si>
  <si>
    <t>OBĚHOVÉ ČERPADLO, A.3 - závitové, DN25, 1,0m3/h při 40kPa, s plynulou autonomní regulací otáček</t>
  </si>
  <si>
    <t>Pol__0005</t>
  </si>
  <si>
    <t>OBĚHOVÉ ČERPADLO A.4 - závitové, DN25, 3,5m3/h při 70kPa, s plynulou autonomní regulací otáček,, displej ukazující prozovní parametry (hlavně průtok a výtlak)</t>
  </si>
  <si>
    <t>Pol__0006</t>
  </si>
  <si>
    <t>OBĚHOVÉ ČERPADLO A.5 - závitové, DN25, 3,5m3/h při 70kPa, s plynulou regulací otáček s nadřazené MaR, , displej ukazující prozovní parametry (hlavně průtok a výtlak)</t>
  </si>
  <si>
    <t>Pol__0007</t>
  </si>
  <si>
    <t>ZÁSOBNÍK TV, objem 500l, trubkový výměník pro ohřev topnou vodou o ploše 6,2m2, záložní dohřev 3,0kW</t>
  </si>
  <si>
    <t>Pol__0008</t>
  </si>
  <si>
    <t>AKUMULAČNÍ NÁDOBA TEPLA A CHLADU, objem 500l, PN3, požadované hrdla jsou patrné z výkresové dokumentace, včetně  parotěsné izolace</t>
  </si>
  <si>
    <t>Pol__0009</t>
  </si>
  <si>
    <t>DESKOVÝ VÝMĚNÍK PRO PASIVNÍ CHLAZENÍ Výkon min. 12kW při teplotním spádu 7/13°C (glykol 30%),, tlaková ztráta do 15kPa a 9/15°C (voda), tlaková ztráta do 10kPa,</t>
  </si>
  <si>
    <t>včetně parotěsné izolace a konstrukce na upevnění</t>
  </si>
  <si>
    <t>Pol__0010</t>
  </si>
  <si>
    <t>ANULOID, Hrdla DN32, pro min. průtok 1,8m3/h, včetně izolace a konstrukce pro upevnění</t>
  </si>
  <si>
    <t>Pol__0011</t>
  </si>
  <si>
    <t>EXPANZNÍ NÁDOBA, Objem 25l, 6 barů, připojení DN 25, závěsnná</t>
  </si>
  <si>
    <t>Pol__0012</t>
  </si>
  <si>
    <t>Příslušenství pro expanzní nádoby - kulový kohout se zajištěním v otevřené poloze a integrovaným, vypouštěním, G 1"</t>
  </si>
  <si>
    <t>Pol__0013</t>
  </si>
  <si>
    <t>EXPANZNÍ NÁDOBA, Objem 50l, 6 barů, připojení DN 25</t>
  </si>
  <si>
    <t>Pol__0014</t>
  </si>
  <si>
    <t>Pol__0015</t>
  </si>
  <si>
    <t>KOMBINOVANÝ ROZDĚLOVAČ A SBĚRAČ VYTÁPĚNÍ pro 2+1 okruhy, viz. výkresová dokumentace, PN 6, pro, průtok min. 1,8m3/h, včetně izolace a konstrukce pro upevnění</t>
  </si>
  <si>
    <t>Pol__0016</t>
  </si>
  <si>
    <t>ODLUČOVAČ KALU, hrdla DN50, s magnetickou vložkou</t>
  </si>
  <si>
    <t>Pol__0017</t>
  </si>
  <si>
    <t>ZÁVITOVÝ KULOVÝ KOHOUT, chromovaný, DN50</t>
  </si>
  <si>
    <t>Pol__0018</t>
  </si>
  <si>
    <t>ZÁVITOVÝ KULOVÝ KOHOUT, chromovaný, DN40</t>
  </si>
  <si>
    <t>Pol__0019</t>
  </si>
  <si>
    <t>ZÁVITOVÝ KULOVÝ KOHOUT, chromovaný, DN32</t>
  </si>
  <si>
    <t>Pol__0020</t>
  </si>
  <si>
    <t>ZÁVITOVÝ KULOVÝ KOHOUT, chromovaný, DN25</t>
  </si>
  <si>
    <t>Pol__0021</t>
  </si>
  <si>
    <t>ZÁVITOVÝ FILTR, mosaz, DN 50</t>
  </si>
  <si>
    <t>Pol__0022</t>
  </si>
  <si>
    <t>ZÁVITOVÝ FILTR, mosaz, DN 40</t>
  </si>
  <si>
    <t>Pol__0023</t>
  </si>
  <si>
    <t>ZÁVITOVÝ FILTR, mosaz, DN 32</t>
  </si>
  <si>
    <t>Pol__0024</t>
  </si>
  <si>
    <t>ZÁVITOVÝ FILTR, mosaz, DN 25</t>
  </si>
  <si>
    <t>Pol__0025</t>
  </si>
  <si>
    <t>ZÁVITOVÝ ZPĚTNÝ VENTIL, s pružinou, mosaz, DN50</t>
  </si>
  <si>
    <t>Pol__0026</t>
  </si>
  <si>
    <t>ZÁVITOVÝ ZPĚTNÝ VENTIL, s pružinou, mosaz, DN40</t>
  </si>
  <si>
    <t>Pol__0027</t>
  </si>
  <si>
    <t>ZÁVITOVÝ ZPĚTNÝ VENTIL, s pružinou, mosaz, DN25</t>
  </si>
  <si>
    <t>Pol__0028</t>
  </si>
  <si>
    <t>PRYŽOVÝ KOMPENZÁTOR, DN50, PŘÍRUBOVÝ</t>
  </si>
  <si>
    <t>Pol__0029</t>
  </si>
  <si>
    <t>POJISTNÝ VENTIL, otevírací tlak 2,5 baru</t>
  </si>
  <si>
    <t>Pol__0030</t>
  </si>
  <si>
    <t>POJISTNÝ VENTIL, otevírací tlak 3,0 baru</t>
  </si>
  <si>
    <t>Pol__0031</t>
  </si>
  <si>
    <t>POJISTNÝ VENTIL, otevírací tlak 5,0 baru</t>
  </si>
  <si>
    <t>Pol__0032</t>
  </si>
  <si>
    <t>TŘÍCESTNÝ PŘEPÍNACÍ KOHOUT S POHONEM, těsné provedení, DN 50, kvs=75, napájení 24V, ovládání dvoupolohové</t>
  </si>
  <si>
    <t>Pol__0033</t>
  </si>
  <si>
    <t>TŘÍCESTNÝ PŘEPÍNACÍ KOHOUT S POHONEM, těsné provedení, DN 40, kvs=49, napájení 24V, ovládání dvoupolohové</t>
  </si>
  <si>
    <t>Pol__0034</t>
  </si>
  <si>
    <t>AUTOMATICKÝ ODVZDUŠŇOVACÍ VENTIL, G=3/8", bude osazen na nejvyšší místa dle potřeby (upřesněno na stavbě)</t>
  </si>
  <si>
    <t>Pol__0035</t>
  </si>
  <si>
    <t>uzavírací kohout KK10 osazený před AOV</t>
  </si>
  <si>
    <t>Pol__0036</t>
  </si>
  <si>
    <t>VYPOUŠTĚCÍ KULOVÝ KOHOUT, DN15, dle potřeby na nejnižší místa</t>
  </si>
  <si>
    <t>Pol__0037</t>
  </si>
  <si>
    <t>TEPLOMĚR, se zadním připojením G 1/2", včetně jímky, 0-120°C, včetně návarku</t>
  </si>
  <si>
    <t>Pol__0038</t>
  </si>
  <si>
    <t>MANOMETR, radiální, 0-6 bar, G 1/4"</t>
  </si>
  <si>
    <t>Pol__0039</t>
  </si>
  <si>
    <t>NEMRZNOUCÍ SMĚS, 30% SMĚS ETHYLENGLYKOL + VODA, celkový objem media 25l, vrty doplní dodavatel primárního okruhu</t>
  </si>
  <si>
    <t>Pol__0040</t>
  </si>
  <si>
    <t>PŘÍPRAVA PRO MAR, montáž a dodávka návarků a jímek pro MaR dle požadavků MaR</t>
  </si>
  <si>
    <t>Pol__0041</t>
  </si>
  <si>
    <t>OSTATNÍ PŘÍSLUŠENSTVÍ, jímky, příruby, přírubové spoje, drobný montážní materiál, štítky na potrubí</t>
  </si>
  <si>
    <t>POZN. TYPY POHONŮ PROJEDNAT A SCHVÁLIT S MAR</t>
  </si>
  <si>
    <t>Pol__0042</t>
  </si>
  <si>
    <t>AUTOMATICKÝ VAKUOVÝ ODPLYŇOVACÍ AUTOMAT, pro pracovní tlak do 2,5baru, max objem soustavy do 1m3 (bez akumulace)</t>
  </si>
  <si>
    <t>Pol__0043</t>
  </si>
  <si>
    <t>AUTOMATICKÉ DOPLŇOVACÍ ZAŘÍZENÍ součástí oddělovací člen, externí čidlo tlaku, vodoměr s měřením, vodivosti, demineralizační filtr včetně patrony</t>
  </si>
  <si>
    <t>Pol__0045</t>
  </si>
  <si>
    <t>POJISTNÝ VENTIL, otevírací tlak 8 bar</t>
  </si>
  <si>
    <t>Pol__0046</t>
  </si>
  <si>
    <t>ZÁVITOVÝ KULOVÝ KOHOUT, chromovaný, DN15</t>
  </si>
  <si>
    <t>Pol__0047</t>
  </si>
  <si>
    <t>MECHANICKÝ FILTR, filtr hrubých nečistot s nylonovou tkaninou, DN15</t>
  </si>
  <si>
    <t>Pol__0048</t>
  </si>
  <si>
    <t>Pol__0049</t>
  </si>
  <si>
    <t>OBĚHOVÉ ČERPADLO, závitové, DN25, 0,8m3/h při 40kPa, konst. otáčky</t>
  </si>
  <si>
    <t>Pol__0050</t>
  </si>
  <si>
    <t>Pol__0051</t>
  </si>
  <si>
    <t>Pol__0052</t>
  </si>
  <si>
    <t>Pol__0053</t>
  </si>
  <si>
    <t>Pol__0054</t>
  </si>
  <si>
    <t>TŘÍCESTNÝ SMĚŠOVACÍ REGULAČNÍ VENTIL S POHONEM, DN15, kvs=2,5, pohon 24V, 0-10V</t>
  </si>
  <si>
    <t>Pol__0055</t>
  </si>
  <si>
    <t>UZAVÍRACÍ A VYVAŽOVACÍ VENTIL, DN25, Kvs=6,4 s funkcí uzavíraní, součástí měřící vsuvky pro měření průtoku, tlaku a teploty</t>
  </si>
  <si>
    <t>Pol__0056</t>
  </si>
  <si>
    <t>UZAVÍRACÍ A VYVAŽOVACÍ VENTIL, DN20, Kvs=5,37 s funkcí uzavíraní, součástí měřící vsuvky pro měření průtoku, tlaku a teploty</t>
  </si>
  <si>
    <t>Pol__0057</t>
  </si>
  <si>
    <t>TLAKOVĚ NEZÁVISLÝ REGULAČNÍ VENTIL DN32, rozsah průtoku 720-3600l/h, s možností měření průtoku, a, tlakové ztráty ventilu, pohon pro regulaci 0-10V, 24V, otevřeno pod napětím</t>
  </si>
  <si>
    <t>Pol__0058</t>
  </si>
  <si>
    <t>TLAKOVĚ NEZÁVISLÝ REGULAČNÍ VENTIL DN15, rozsah průtoku 92-480l/h, s možností měření průtoku, a, tlakové ztráty ventilu, pohon pro regulaci 0-10V, 24V, otevřeno bez napětím</t>
  </si>
  <si>
    <t>Pol__0059</t>
  </si>
  <si>
    <t>PANCÉŘOVÉ FLEXIBILNÍ HADICE, DN32, délka 1,0m, včetně kaučukové izolace</t>
  </si>
  <si>
    <t>Pol__0060</t>
  </si>
  <si>
    <t>PANCÉŘOVÉ FLEXIBILNÍ HADICE, DN25, délka 1,0m, včetně kaučukové izolace</t>
  </si>
  <si>
    <t>Pol__0061</t>
  </si>
  <si>
    <t>PANCÉŘOVÉ FLEXIBILNÍ HADICE, DN15, délka 1,0m, včetně kaučukové izolace</t>
  </si>
  <si>
    <t>Pol__0062</t>
  </si>
  <si>
    <t>RUČNÍ ODVZDUŠŇOVACÍ VENTIL, G=3/8", bude osazen na nejvyšší místa u spotřebičů tepla/chladu dle potřeby (upřesněno na stavbě)</t>
  </si>
  <si>
    <t>Pol__0063</t>
  </si>
  <si>
    <t>Pol__0064</t>
  </si>
  <si>
    <t>Pol__0065</t>
  </si>
  <si>
    <t>Pol__0066</t>
  </si>
  <si>
    <t>Pol__0067</t>
  </si>
  <si>
    <t>OSTATNÍ PŘÍSLUŠENSTVÍ, jímky, spoje, drobný montážní materiál, štítky na potrubí</t>
  </si>
  <si>
    <t>Pol__0068</t>
  </si>
  <si>
    <t>OTOPNÁ TĚLESA se spodním připojením, včetně uchycení, VK 21 500x500</t>
  </si>
  <si>
    <t>Pol__0069</t>
  </si>
  <si>
    <t>OTOPNÁ TĚLESA se spodním připojením, včetně uchycení, VK 21 500x600</t>
  </si>
  <si>
    <t>Pol__0070</t>
  </si>
  <si>
    <t>OTOPNÁ TĚLESA se spodním připojením, včetně uchycení, VK 21 500x1100</t>
  </si>
  <si>
    <t>Pol__0071</t>
  </si>
  <si>
    <t>OTOPNÁ TĚLESA se spodním připojením, včetně uchycení, VK 21 500x1400</t>
  </si>
  <si>
    <t>Pol__0072</t>
  </si>
  <si>
    <t>OTOPNÁ TĚLESA se spodním připojením, včetně uchycení, VK 21 500x1600</t>
  </si>
  <si>
    <t>Pol__0073</t>
  </si>
  <si>
    <t>OTOPNÁ TĚLESA se spodním připojením, včetně uchycení, VK 21 500x1800</t>
  </si>
  <si>
    <t>Pol__0074</t>
  </si>
  <si>
    <t>OTOPNÁ TĚLESA se spodním připojením, včetně uchycení, VK 21 500x2000</t>
  </si>
  <si>
    <t>Pol__0075</t>
  </si>
  <si>
    <t>OTOPNÁ TĚLESA se spodním připojením, včetně uchycení, VK 21 500x2300</t>
  </si>
  <si>
    <t>Pol__0076</t>
  </si>
  <si>
    <t>OTOPNÁ TĚLESA se spodním připojením, včetně uchycení, VK 21 600x2300</t>
  </si>
  <si>
    <t>Pol__0077</t>
  </si>
  <si>
    <t>OTOPNÁ TĚLESA se spodním připojením, včetně uchycení, VK 21 900x500</t>
  </si>
  <si>
    <t>Pol__0078</t>
  </si>
  <si>
    <t>OTOPNÁ TĚLESA se spodním připojením, včetně uchycení, VK 21 900x600</t>
  </si>
  <si>
    <t>Pol__0079</t>
  </si>
  <si>
    <t>OTOPNÁ TĚLESA se spodním připojením, včetně uchycení, VK 21 900x700</t>
  </si>
  <si>
    <t>Pol__0080</t>
  </si>
  <si>
    <t>OTOPNÁ TĚLESA se spodním připojením, včetně uchycení, VK 21 900x900</t>
  </si>
  <si>
    <t>Pol__0081</t>
  </si>
  <si>
    <t>H NAPOJOVACÍ REGULAČNÍ A UZAVÍRACÍ ARMATURA PRO TĚLESA SE SPODNÍM PŘIPOJENÍM BEZ TERMOSTATIKCÉ, VLOŽKY DN 15-rohové</t>
  </si>
  <si>
    <t>Pol__0082</t>
  </si>
  <si>
    <t>TERMOSTATICKÉ HLAVICE, termostatická hlavice ruční pro veřejné prostory (pro designová tělesa)</t>
  </si>
  <si>
    <t>Pol__0083</t>
  </si>
  <si>
    <t>TERMOSTATICKÉ HLAVICE, termostatická hlavice ruční (standardní)</t>
  </si>
  <si>
    <t>Pol__0084</t>
  </si>
  <si>
    <t>TERMOSTATICKÉ HLAVICE, elektrotermická hlavice 230V, PWM regulace nebo on/off</t>
  </si>
  <si>
    <t>Pol__0085</t>
  </si>
  <si>
    <t>ZÁVITOVÝ KULOVÝ KOHOUT, chromovaný, DN20</t>
  </si>
  <si>
    <t>Pol__0086</t>
  </si>
  <si>
    <t>Pol__0087</t>
  </si>
  <si>
    <t>UZAVÍRACÍ A VYVAŽOVACÍ VENTIL, DN20, Kvs=5,7 s funkcí uzavíraní, součástí měřící vsuvky pro měření průtoku, tlaku a teploty</t>
  </si>
  <si>
    <t>Pol__0088</t>
  </si>
  <si>
    <t>Pol__0089</t>
  </si>
  <si>
    <t>REGULÁTOR TLAKOVÉ DIFERENCE, VČETNĚ KAPILÁRY, DN20, 5-30kPa</t>
  </si>
  <si>
    <t>Pol__0090</t>
  </si>
  <si>
    <t>REGULÁTOR TLAKOVÉ DIFERENCE, VČETNĚ KAPILÁRY, DN25, 5-30kPa</t>
  </si>
  <si>
    <t>Pol__0091</t>
  </si>
  <si>
    <t>Pol__0092</t>
  </si>
  <si>
    <t>AUTOMATICKÝ ODVZDUŠŇOVACÍ VENTIL, uzavírací kohout KK10 osazený před AOV</t>
  </si>
  <si>
    <t>Pol__0093</t>
  </si>
  <si>
    <t>Pol__0094</t>
  </si>
  <si>
    <t>OSTATNÍ PŘÍSLUŠENSTVÍ, drobný montážní materiál</t>
  </si>
  <si>
    <t>Pol__0095</t>
  </si>
  <si>
    <t>POTRUBÍ Z UHLÍKOVÉ OCELI, VNĚ POZINKOVANÉ, SPOJOVANÉ POMOCÍ LISOVACÍCH FITINEK, včetně závěsů,, kotvících a pomocných konstrukcí 54x1,5 včetně fitinek</t>
  </si>
  <si>
    <t>Pol__0096</t>
  </si>
  <si>
    <t>POTRUBÍ Z UHLÍKOVÉ OCELI, VNĚ POZINKOVANÉ, SPOJOVANÉ POMOCÍ LISOVACÍCH FITINEK, včetně závěsů,, kotvících a pomocných konstrukcí 42x1,5 včetně fitinek</t>
  </si>
  <si>
    <t>Pol__0097</t>
  </si>
  <si>
    <t>POTRUBÍ Z UHLÍKOVÉ OCELI, VNĚ POZINKOVANÉ, SPOJOVANÉ POMOCÍ LISOVACÍCH FITINEK, včetně závěsů,, kotvících a pomocných konstrukcí 35x1,5 včetně fitinek</t>
  </si>
  <si>
    <t>Pol__0098</t>
  </si>
  <si>
    <t>POTRUBÍ Z UHLÍKOVÉ OCELI, VNĚ POZINKOVANÉ, SPOJOVANÉ POMOCÍ LISOVACÍCH FITINEK, včetně závěsů,, kotvících a pomocných konstrukcí 28x1,5 včetně fitinek</t>
  </si>
  <si>
    <t>Pol__0099</t>
  </si>
  <si>
    <t>POTRUBÍ Z UHLÍKOVÉ OCELI, VNĚ POZINKOVANÉ, SPOJOVANÉ POMOCÍ LISOVACÍCH FITINEK, včetně závěsů,, kotvících a pomocných konstrukcí 22x1,5 včetně fitinek</t>
  </si>
  <si>
    <t>Pol__0100</t>
  </si>
  <si>
    <t>POTRUBÍ Z UHLÍKOVÉ OCELI, VNĚ POZINKOVANÉ, SPOJOVANÉ POMOCÍ LISOVACÍCH FITINEK, včetně závěsů,, kotvících a pomocných konstrukcí 18x1,2 včetně fitinek</t>
  </si>
  <si>
    <t>Pol__0101</t>
  </si>
  <si>
    <t>POTRUBÍ Z TRUBEK VÍCEVRSTVÝCH (Al-PEX-Al), SPOJOVANÉ POMOCÍ LISOVACÍCH FITINEK, 32x3 včetně fitinek</t>
  </si>
  <si>
    <t>pozn.1 přesné množství fitinek bude určeno na stavbě  pozn.2 délky potrubí zahrnují celou délku trasy včetně kolen  pozn.3 požární zatěsnění při prostupu požárně dělící konstrukcí řeší stavba</t>
  </si>
  <si>
    <t>Pol__0102</t>
  </si>
  <si>
    <t>POTRUBÍ Z TRUBEK VÍCEVRSTVÝCH (Al-PEX-Al), SPOJOVANÉ POMOCÍ LISOVACÍCH FITINEK, 26x3 včetně fitinek</t>
  </si>
  <si>
    <t>Pol__0103</t>
  </si>
  <si>
    <t>POTRUBÍ Z TRUBEK VÍCEVRSTVÝCH (Al-PEX-Al), SPOJOVANÉ POMOCÍ LISOVACÍCH FITINEK, 20x2 včetně fitinek</t>
  </si>
  <si>
    <t>Pol__0104</t>
  </si>
  <si>
    <t>POTRUBÍ Z TRUBEK VÍCEVRSTVÝCH (Al-PEX-Al), SPOJOVANÉ POMOCÍ LISOVACÍCH FITINEK, 18x2 včetně fitinek</t>
  </si>
  <si>
    <t>Pol__0105</t>
  </si>
  <si>
    <t>POTRUBÍ Z TRUBEK VÍCEVRSTVÝCH (Al-PEX-Al), SPOJOVANÉ POMOCÍ LISOVACÍCH FITINEK, 16x2 včetně fitinek</t>
  </si>
  <si>
    <t>Pol__0106</t>
  </si>
  <si>
    <t>POTRUBNÍ POUZDRA Z PE IZOLACE tl. izolační vrstvy 30 mm + 19mm kaučukové izolace, tepelná izolace na potrubí 54x1,5</t>
  </si>
  <si>
    <t>Pol__0107</t>
  </si>
  <si>
    <t>POTRUBNÍ POUZDRA Z PE IZOLACE tl. izolační vrstvy 20 mm + 19mm kaučukové izolace, tepelná izolace na potrubí 42x1,5</t>
  </si>
  <si>
    <t>Pol__0108</t>
  </si>
  <si>
    <t>POTRUBNÍ POUZDRA 19mm kaučukové izolace, tepelná izolace na potrubí 54x1,5</t>
  </si>
  <si>
    <t>Pol__0109</t>
  </si>
  <si>
    <t>POTRUBNÍ POUZDRA 13mm kaučukové izolace, tepelná izolace na potrubí 42x1,5</t>
  </si>
  <si>
    <t>Pol__0110</t>
  </si>
  <si>
    <t>POTRUBNÍ POUZDRA 13mm kaučukové izolace, tepelná izolace na potrubí 35x1,5</t>
  </si>
  <si>
    <t>Pol__0111</t>
  </si>
  <si>
    <t>POTRUBNÍ POUZDRA 13mm kaučukové izolace, tepelná izolace na potrubí 28x1,5</t>
  </si>
  <si>
    <t>Pol__0112</t>
  </si>
  <si>
    <t>POTRUBNÍ POUZDRA 13mm kaučukové izolace, tepelná izolace na potrubí 22x1,5</t>
  </si>
  <si>
    <t>Pol__0113</t>
  </si>
  <si>
    <t>POTRUBNÍ POUZDRA 13mm kaučukové izolace, tepelná izolace na potrubí 18x1,2</t>
  </si>
  <si>
    <t>Pol__0114</t>
  </si>
  <si>
    <t>POTRUBNÍ POUZDRA Z MINERÁLNÍ IZOLACE s Alu fólií tl. izolační vrstvy 50 mm, tepelná izolace na potrubí 54x1,5</t>
  </si>
  <si>
    <t>Pol__0115</t>
  </si>
  <si>
    <t>POTRUBNÍ POUZDRA Z MINERÁLNÍ IZOLACE s Alu fólií tl. izolační vrstvy 40 mm, tepelná izolace na potrubí 35x1,5</t>
  </si>
  <si>
    <t>Pol__0116</t>
  </si>
  <si>
    <t>TEPELNÁ PE IZOLACE tl. 30 mm, tepelná izolace na potrubí 28x1,5</t>
  </si>
  <si>
    <t>Pol__0117</t>
  </si>
  <si>
    <t>TEPELNÁ PE IZOLACE tl. 30 mm, tepelná izolace na potrubí 32x3,0</t>
  </si>
  <si>
    <t>Pol__0118</t>
  </si>
  <si>
    <t>TEPELNÁ PE IZOLACE tl. 25 mm, tepelná izolace na potrubí 26x3,0</t>
  </si>
  <si>
    <t>Pol__0119</t>
  </si>
  <si>
    <t>TEPELNÁ PE IZOLACE tl. 20 mm, tepelná izolace na potrubí 18x1,2</t>
  </si>
  <si>
    <t>Pol__0120</t>
  </si>
  <si>
    <t>TEPELNÁ PE IZOLACE tl. 20 mm, tepelná izolace na potrubí 20x2,0</t>
  </si>
  <si>
    <t>Pol__0121</t>
  </si>
  <si>
    <t>TEPELNÁ PE IZOLACE tl. 20 mm, tepelná izolace na potrubí 18x2,0</t>
  </si>
  <si>
    <t>Pol__0122</t>
  </si>
  <si>
    <t>TEPELNÁ PE IZOLACE tl. 15 mm, tepelná izolace na potrubí 16x2,0</t>
  </si>
  <si>
    <t>Pol__0123</t>
  </si>
  <si>
    <t>TEPELNÁ PE IZOLACE tl. 9 mm, tepelná izolace na potrubí 32x3,0</t>
  </si>
  <si>
    <t>Pol__0124</t>
  </si>
  <si>
    <t>TEPELNÁ PE IZOLACE tl. 9 mm, tepelná izolace na potrubí 26x3,0</t>
  </si>
  <si>
    <t>Pol__0125</t>
  </si>
  <si>
    <t>TEPELNÁ PE IZOLACE tl. 9 mm, tepelná izolace na potrubí 20x2,0</t>
  </si>
  <si>
    <t>Pol__0126</t>
  </si>
  <si>
    <t>TEPELNÁ PE IZOLACE tl. 9 mm, tepelná izolace na potrubí 18x2,0</t>
  </si>
  <si>
    <t>Pol__0127</t>
  </si>
  <si>
    <t>TEPELNÁ PE IZOLACE tl. 9 mm, tepelná izolace na potrubí 16x2,0</t>
  </si>
  <si>
    <t>Pol__0128</t>
  </si>
  <si>
    <t>IZOLACE ARMATUR A ZAŘÍZENÍ OKRUHU CHLAZENÍ KAUČUKOVOU IZOLACÍ tloušťka izolace 19 mm, tepelná izolace v pásech</t>
  </si>
  <si>
    <t>pozn. nutno uvažovat rezervu na prořez</t>
  </si>
  <si>
    <t>Pol__0129</t>
  </si>
  <si>
    <t>Pol__0132</t>
  </si>
  <si>
    <t>Vyregulování soustavy, tlakové a provozní zkoušky</t>
  </si>
  <si>
    <t>Pol__0133</t>
  </si>
  <si>
    <t>Vypracování protokolů, revize zařízeních</t>
  </si>
  <si>
    <t>Pol__0134</t>
  </si>
  <si>
    <t>Provozní předpisy</t>
  </si>
  <si>
    <t>D14d101</t>
  </si>
  <si>
    <t>Rozvaděč RH702 -</t>
  </si>
  <si>
    <t>Rozvaděč RH702 - Rozváděč+přístrojové vybavení rozváděče viz. Výkres č. D.1.4.d.12 - Schéma rozváděče RH702</t>
  </si>
  <si>
    <t>D14d102</t>
  </si>
  <si>
    <t>Rozvaděč RTČ702 -</t>
  </si>
  <si>
    <t>Rozvaděč RTČ702 - Rozváděč+přístrojové vybavení rozváděče viz. Výkres č.D.1.4.d.13 - Schéma rozváděče RTČ702</t>
  </si>
  <si>
    <t>D14d103</t>
  </si>
  <si>
    <t>Rozvaděč R702.1 -</t>
  </si>
  <si>
    <t>Rozvaděč R702.1 - Rozváděč+přístrojové vybavení rozváděče viz. Výkres č.D.1.4.d.14 - Schéma rozváděče R702.1</t>
  </si>
  <si>
    <t>D14d104</t>
  </si>
  <si>
    <t>Rozvaděč R702.2 -</t>
  </si>
  <si>
    <t>Rozvaděč R702.2 - Rozváděč+přístrojové vybavení rozváděče viz. Výkres č.D.1.4.d.14 - Schéma rozváděče R702.2</t>
  </si>
  <si>
    <t>D14d201</t>
  </si>
  <si>
    <t>CYKY-O 3x2,5</t>
  </si>
  <si>
    <t>D14d202</t>
  </si>
  <si>
    <t>CYKY-J 3x2,5</t>
  </si>
  <si>
    <t>D14d203</t>
  </si>
  <si>
    <t>CYKY-O 3x4</t>
  </si>
  <si>
    <t>D14d204</t>
  </si>
  <si>
    <t>CYKY-J 5x10</t>
  </si>
  <si>
    <t>D14d205</t>
  </si>
  <si>
    <t>CYKY-J 5x25</t>
  </si>
  <si>
    <t>D14d206</t>
  </si>
  <si>
    <t>CXKH-R-O 3x1,5  B2ca s1 d1 a1</t>
  </si>
  <si>
    <t>D14d207</t>
  </si>
  <si>
    <t>CXKH-R-J 3x1,5  B2ca s1 d1 a1</t>
  </si>
  <si>
    <t>D14d208</t>
  </si>
  <si>
    <t>CXKH-R-O 5x1,5  B2ca s1 d1 a1</t>
  </si>
  <si>
    <t>D14d209</t>
  </si>
  <si>
    <t>CXKH-R-J 5x1,5  B2ca s1 d1 a1</t>
  </si>
  <si>
    <t>D14d210</t>
  </si>
  <si>
    <t>CXKH-R-J 3x2,5  B2ca s1 d1 a1</t>
  </si>
  <si>
    <t>D14d211</t>
  </si>
  <si>
    <t>CXKH-R-J 5x2,5  B2ca s1 d1 a1</t>
  </si>
  <si>
    <t>D14d212</t>
  </si>
  <si>
    <t>CXKH-R-J 5x4  B2ca s1 d1 a1</t>
  </si>
  <si>
    <t>D14d213</t>
  </si>
  <si>
    <t>CXKH-R-J 5x10  B2ca s1 d1 a1</t>
  </si>
  <si>
    <t>D14d214</t>
  </si>
  <si>
    <t>CSKH-V180 P60-R 3Ox1,5  B2ca s1 d1 a1</t>
  </si>
  <si>
    <t>D14d215</t>
  </si>
  <si>
    <t>H05VV-F 5Gx1,5</t>
  </si>
  <si>
    <t>D14d216</t>
  </si>
  <si>
    <t>SHKFH-R 2x2x0,8 B2ca s1 d1 a1</t>
  </si>
  <si>
    <t>D14d217</t>
  </si>
  <si>
    <t>SHKFH-R 3x2x0,8 B2ca s1 d1 a1</t>
  </si>
  <si>
    <t>D14d218</t>
  </si>
  <si>
    <t>UTP cat6</t>
  </si>
  <si>
    <t>D14d219</t>
  </si>
  <si>
    <t>CYA 35 zžl.</t>
  </si>
  <si>
    <t>D14d220</t>
  </si>
  <si>
    <t>CYA 25 zžl.</t>
  </si>
  <si>
    <t>D14d221</t>
  </si>
  <si>
    <t>CYA 16 zžl.</t>
  </si>
  <si>
    <t>D14d222</t>
  </si>
  <si>
    <t>CYA 10 zžl.</t>
  </si>
  <si>
    <t>D14d223</t>
  </si>
  <si>
    <t>CYA 6 zžl.</t>
  </si>
  <si>
    <t>D14d301</t>
  </si>
  <si>
    <t>1 : Zapuštěné čtvercové kancelářské LED svítidlo 24W,</t>
  </si>
  <si>
    <t>montáž</t>
  </si>
  <si>
    <t>D14d302</t>
  </si>
  <si>
    <t>2 : Přisazené kulaté LED svítidlo 21W,</t>
  </si>
  <si>
    <t>D14d303</t>
  </si>
  <si>
    <t>3 : Zapuštěné kulaté LED svítidlo downlight 22W,</t>
  </si>
  <si>
    <t>D14d304</t>
  </si>
  <si>
    <t>4 : Zapuštěné kulaté LED svítidlo downlight 22W,</t>
  </si>
  <si>
    <t>D14d305</t>
  </si>
  <si>
    <t>5 :Přisazené čtvercové kancelářské LED svítidlo 28W,</t>
  </si>
  <si>
    <t>D14d306</t>
  </si>
  <si>
    <t>6 : Zavěšené prachotěsné průmyslové LED svítidlo 33W,</t>
  </si>
  <si>
    <t>D14d307</t>
  </si>
  <si>
    <t>N1 : Přisazené LED nouzové svítidlo 5W,</t>
  </si>
  <si>
    <t>D14d308</t>
  </si>
  <si>
    <t>N2 : Zapuštěné kulaté LED nouzové svítidlo 3W,</t>
  </si>
  <si>
    <t>D14d309</t>
  </si>
  <si>
    <t>N.AS1 : Zapuštěné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</si>
  <si>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</si>
  <si>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</si>
  <si>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</si>
  <si>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</si>
  <si>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</si>
  <si>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</si>
  <si>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</si>
  <si>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</si>
  <si>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</si>
  <si>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</si>
  <si>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</si>
  <si>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</si>
  <si>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IP20/40, tělo hliník v bílé barvě, distribuce světla přímá, charakteristika symetrická, světelný tok 2300lm, teplota chromatičnosti 4000K, rozměry d=216mm, v=58mm, s elektronickým předřadníkem, vč.zdrojee, vč.recyklačního poplatku</t>
  </si>
  <si>
    <t>krytí  IP20/44, tělo hliník v bílé barvě, se sklem distribuce světla přímá, charakteristika symetrická, světelný tok 2160lm, teplota chromatičnosti 4000K, rozměry d=225mm, v=58mm, s elektronickým předřadníkem, vč.zdroje, vč.zdroje, vč.recyklačního poplatku</t>
  </si>
  <si>
    <t>krytí  IP20, tělo ocelový pozinkovaný plech, optický kryt mikroprizmatický z PMMA, distribuce světla přímá, charakteristika symetrická, světelný tok 4000lm, teplota chromatičnosti 4000K, rozměry 595x595x58mm, s elektronickým předřadníkem, vč.zdroje, vč.recyklačního poplatku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</si>
  <si>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</si>
  <si>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</si>
  <si>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</si>
  <si>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</si>
  <si>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</si>
  <si>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</si>
  <si>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t>
  </si>
  <si>
    <t>Spínač jednopólový 230V/10A - řazení 1 - pod omítku, IP20, barva bílá</t>
  </si>
  <si>
    <t>Spínač jednopólový 230V/10A - řazení 1 - pod omítku, IP44, barva bílá</t>
  </si>
  <si>
    <t>Spínač jednopólový 230V/10A - řazení 1 -na povrch, IP44</t>
  </si>
  <si>
    <t>Přepínač sériový 230V/10A - řazení 5 - pod omítku, IP20, barva bílá</t>
  </si>
  <si>
    <t>Přepínač sériový 230V/10A - řazení 5 - pod omítku, IP44, barva bílá</t>
  </si>
  <si>
    <t>Přepínač střídavý 230V/10A - řazení 6 - pod omítku, IP20, barva bílá</t>
  </si>
  <si>
    <t>Přepínač střídavý 230V/10A - řazení 6 - pod omítku, IP44, barva bílá</t>
  </si>
  <si>
    <t>Přepínač dvojitý střídavý 230V/10A - řazení 6+6 - pod omítku, IP20, barva bílá</t>
  </si>
  <si>
    <t>Přepínač křížový 230V/10A - řazení 7 - pod omítku, IP20, barva bílá</t>
  </si>
  <si>
    <t>Ovladač tlačítkový 230V/10A - se signalizační doutnavkou - pod omítku, IP20,barva bílá, komplet</t>
  </si>
  <si>
    <t>PČ1 : Pohybové čidlo pro spínání LED svítidel s elektronickými předřadníky.Montáž na strop prahové, osvětlení (10-2000lx), zpoždění vypnutí (5s-30min), IP20, třívodičové připojení, 360°</t>
  </si>
  <si>
    <t>PČ2 : Automatický  spínač reagující na pohyb, jmenovité napětí 230V, třívodičové připojení, pro, spínání LED svítidel s elektronickými předřadníky. Montáž strop s využitím instalační krabice.</t>
  </si>
  <si>
    <t>Prahové osvětlení (10-2000lx), zpoždění vypnutí (5s-30min), IP55</t>
  </si>
  <si>
    <t>Stop tlačítko s aretací, za sklem, TOTAL STOP, 2x přepínací kontakt</t>
  </si>
  <si>
    <t>D14d501</t>
  </si>
  <si>
    <t>Ovladač (tlačítkový) 1/0+1/0, 230V/10A,</t>
  </si>
  <si>
    <t>bez blokace současného chodu (podmínka bez vzájemné blokace zajišťuje možnost uložení a vyvolání mezipoloh) - pod omítku, IP20,barva bílá, bez rámečku</t>
  </si>
  <si>
    <t>D14d502</t>
  </si>
  <si>
    <t>Centrální řídící jednotka se 7" dotykovým displejem</t>
  </si>
  <si>
    <t>pro řízení 1 až 8 zón. Řešení pro motor controllery, které je možné volně přiřazovat k zónám. Automatické řízení pomocí kompaktního čidla nebo čidel zapojených do OSB. Rozměr v x š x h = 200 x 132 x 72 mm.</t>
  </si>
  <si>
    <t>D14d503</t>
  </si>
  <si>
    <t>Montážní krabice pro montáž centrální řídící jednotky pod omítku.</t>
  </si>
  <si>
    <t>Rozměr v x š x h = 192 x 119 x 68 mm.</t>
  </si>
  <si>
    <t>D14d504</t>
  </si>
  <si>
    <t>Operační software + USB konektor pro připojení  obslužnému počítači</t>
  </si>
  <si>
    <t>D14d505</t>
  </si>
  <si>
    <t>Řídicí jednotka pro 4 pohony 230V/50Hz. K</t>
  </si>
  <si>
    <t>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t>
  </si>
  <si>
    <t>D14d506</t>
  </si>
  <si>
    <t>Řídicí jednotka pro 2 pohony 230V/50Hz.</t>
  </si>
  <si>
    <t>Pohony mohou mít svůj lokální ovladač. Motor Controller 2 AC lze použít pro řízení motorových rolet, venkovních žaluzií, markýz, větracích oken i dalších zařízení. Montáž na omítku. Rozměry: 90 x 180 x 45 mm</t>
  </si>
  <si>
    <t>D14d507</t>
  </si>
  <si>
    <t>Kombinované čidlo pro připojení k Building Controlleru.</t>
  </si>
  <si>
    <t>Obsahuje 3 sluneční čidla, dále přijímač přesného času, čidlo větru,deště a vnější teploty. Rozměry: 96 x 77 x 118mm, krytí IP65, napájení 24V</t>
  </si>
  <si>
    <t>D14d508</t>
  </si>
  <si>
    <t>Zdroj 24 V pro napájení kombinovaného čidla větrné a sluneční autonmatiky</t>
  </si>
  <si>
    <t>(bez vytápěných čidel). Rozměry : 78x93x56mm, krytí IP20, proudová zátěž 1,5A</t>
  </si>
  <si>
    <t>D14d509</t>
  </si>
  <si>
    <t>Elektronická ochrana proti blesku pro zdroj. Pro ochranu vnitřního zařízení.</t>
  </si>
  <si>
    <t>D14d510</t>
  </si>
  <si>
    <t>Elektronická ochrana proti blesku pro RS485. Pro ochranu vnitřního zařízení.</t>
  </si>
  <si>
    <t>D14d511</t>
  </si>
  <si>
    <t>Krabice na povrch 210x310mm,IP65</t>
  </si>
  <si>
    <t>D14d512</t>
  </si>
  <si>
    <t>Naprogramování funkcí systému a uvedení do chodu</t>
  </si>
  <si>
    <t>D14d601</t>
  </si>
  <si>
    <t>Zásuvka jednonásobná 16A/230V, IP20, s clonkami, zapuštěná, bílá</t>
  </si>
  <si>
    <t>D14d602</t>
  </si>
  <si>
    <t>Zásuvka jednonásobná 16A/230V, IP44, na povrch</t>
  </si>
  <si>
    <t>D14d603</t>
  </si>
  <si>
    <t>Zásuvka jednonásobná 16A/230V, IP44, s clonkami, zapuštěná, bílá</t>
  </si>
  <si>
    <t>D14d604</t>
  </si>
  <si>
    <t>Zásuvka jednonásobná 16A/230V,s přepěťovou ochranou III.stupně, IP20, zapuštěná, s optickou, signalizací, barva bílá</t>
  </si>
  <si>
    <t>D14d605</t>
  </si>
  <si>
    <t>Zásuvka průmyslová 16A/400V,IP44, na povrch</t>
  </si>
  <si>
    <t>D14d606</t>
  </si>
  <si>
    <t>Rámeček dvojnásobný vodorovný</t>
  </si>
  <si>
    <t>D14d701</t>
  </si>
  <si>
    <t>Parapetní kanál 160x65, pro přístroje 45x45mm, vč. víka, vč.upevňovacího materiálu</t>
  </si>
  <si>
    <t>D14d702</t>
  </si>
  <si>
    <t>Ocelová přepážka pro kanál 160x65</t>
  </si>
  <si>
    <t>D14d703</t>
  </si>
  <si>
    <t>Spojka parapetního kanálu a víka, pro kanál 160x65</t>
  </si>
  <si>
    <t>D14d704</t>
  </si>
  <si>
    <t>Kryt odbočný, pro kanál 160x65</t>
  </si>
  <si>
    <t>D14d705</t>
  </si>
  <si>
    <t>Kryt koncový, pro kanál 160x65</t>
  </si>
  <si>
    <t>D14d706</t>
  </si>
  <si>
    <t>Propojovací lanko ocelové přepážky</t>
  </si>
  <si>
    <t>D14d707</t>
  </si>
  <si>
    <t>Zásuvka K45 český standart, bezšroubová z dětskou pojistkou, bílá,45x45mm</t>
  </si>
  <si>
    <t>D14d708</t>
  </si>
  <si>
    <t>Zásuvka K45 český standart, s přepěťovou ochranou III.stupně, s optickou signalizací, bezšroubová z, dětskou pojistkou,bílá,45x45mm</t>
  </si>
  <si>
    <t>D14d709</t>
  </si>
  <si>
    <t>Zásuvka K45 český standart, s přepěťovou ochranou III.stupně, s optickou signalizací, bezšroubová z, dětskou pojistkou, barevná,45x45mm</t>
  </si>
  <si>
    <t>D14d710</t>
  </si>
  <si>
    <t>Zásuvka K45 český standart, bezšroubová z dětskou pojistkou, barevná,45x45mm</t>
  </si>
  <si>
    <t>D14d711</t>
  </si>
  <si>
    <t>Rámeček jednonásobný</t>
  </si>
  <si>
    <t>D14d712</t>
  </si>
  <si>
    <t>D14d713</t>
  </si>
  <si>
    <t>Rámeček trojnásobný vodorovný</t>
  </si>
  <si>
    <t>D14d714</t>
  </si>
  <si>
    <t>Rámeček čtyřnásobný vodorovný</t>
  </si>
  <si>
    <t>D14d801</t>
  </si>
  <si>
    <t>Samoregulační topné kabely pro potrubí 18W/m při 5°C</t>
  </si>
  <si>
    <t>D14d802</t>
  </si>
  <si>
    <t>Elektronický termostat, vč.teplotního čidla (osazen v rozvaděči RH702)</t>
  </si>
  <si>
    <t>D14d803</t>
  </si>
  <si>
    <t>Připojovací a ukončovací sada pro samoregulační topné kabely</t>
  </si>
  <si>
    <t>D14d804</t>
  </si>
  <si>
    <t>Fixační páska,20m</t>
  </si>
  <si>
    <t>D14d805</t>
  </si>
  <si>
    <t>Tepelně odolná připojovací krabice se svorkovnicí</t>
  </si>
  <si>
    <t>D14d806</t>
  </si>
  <si>
    <t>Štítek, "Pozor el.vyhříváno"</t>
  </si>
  <si>
    <t>D14d901</t>
  </si>
  <si>
    <t>Kabelový žlab 250/100, kovový, perforovaný, vč.víka, spojovacího materiálu a příslušenství</t>
  </si>
  <si>
    <t>D14d902</t>
  </si>
  <si>
    <t>Kabelový žlab 125/100, kovový, perforovaný, vč.víka, spojovacího materiálu a příslušenství</t>
  </si>
  <si>
    <t>D14d903</t>
  </si>
  <si>
    <t>Koleno pravolevé 90° pro kab.žlab 250/100, vč.víka, spojovacího materiálu a příslušenství</t>
  </si>
  <si>
    <t>D14d904</t>
  </si>
  <si>
    <t>Koleno pravolevé 90° pro kab.žlab 125/100, vč.víka, spojovacího materiálu a příslušenství</t>
  </si>
  <si>
    <t>D14d905</t>
  </si>
  <si>
    <t>T kus 3x250/100, vč. víka, spojovacího materiálu a příslušenství</t>
  </si>
  <si>
    <t>D14d906</t>
  </si>
  <si>
    <t>Přepážka 100, vč.spojovacího materiálu a příslušenství</t>
  </si>
  <si>
    <t>D14d907</t>
  </si>
  <si>
    <t>Úhelník Fe 25/25/290,vč. příslušenství</t>
  </si>
  <si>
    <t>D14d908</t>
  </si>
  <si>
    <t>Úhelník Fe 25/25/125,vč. příslušenství</t>
  </si>
  <si>
    <t>D14d909</t>
  </si>
  <si>
    <t>Závitová tyč pro kab.žlaby l=0,5m, vč. příslušenství -</t>
  </si>
  <si>
    <t>D14d910</t>
  </si>
  <si>
    <t>Úchyty do stropu pro kabelové žlaby,vč. příslušenství</t>
  </si>
  <si>
    <t>D14d911</t>
  </si>
  <si>
    <t>Atypická ocelová nosná konstrukce (podpěra), výška max 300mm, pro kabelové žlaby na střeše</t>
  </si>
  <si>
    <t>D14d912</t>
  </si>
  <si>
    <t>Trubka PVC pevná bezhalogenová prům. 25 mm (320N), vč.spojovacího a úchytného materiálu</t>
  </si>
  <si>
    <t>D14d913</t>
  </si>
  <si>
    <t>Trubka PVC pevná bezhalogenová prům. 32 mm (320N), vč.spojovacího a úchytného materiálu</t>
  </si>
  <si>
    <t>D14d914</t>
  </si>
  <si>
    <t>Trubka PVC pevná bezhalogenová prům. 40 mm (320N), vč.spojovacího a úchytného materiálu</t>
  </si>
  <si>
    <t>D14d915</t>
  </si>
  <si>
    <t>Trubka PVC ohebná (320N), d=25mm, do hořlavého materiálu, vč.spojovacího a úchytného materiálu (do, SDK stěn)</t>
  </si>
  <si>
    <t>D14d916</t>
  </si>
  <si>
    <t>Trubka PVC ohebná (320N), d=32mm, do hořlavého materiálu, vč.spojovacího a úchytného materiálu (do, SDK stěn)</t>
  </si>
  <si>
    <t>D14d917</t>
  </si>
  <si>
    <t>Trubka ocelová pevná pancéřová prům. 32 mm, vč.spojovacího a úchytného materiálu</t>
  </si>
  <si>
    <t>D14d918</t>
  </si>
  <si>
    <t>PVC chránička 110/95 mm</t>
  </si>
  <si>
    <t>D14d919</t>
  </si>
  <si>
    <t>Příchytky s požární odolností P60-R, vč.upevňovacího materiálu s požární odolností P60-R</t>
  </si>
  <si>
    <t>D14d920</t>
  </si>
  <si>
    <t>Příchytky Grip 15</t>
  </si>
  <si>
    <t>D14d921</t>
  </si>
  <si>
    <t>Příchytky Grip 8</t>
  </si>
  <si>
    <t>D14d922</t>
  </si>
  <si>
    <t>Prostupy z kabel. žlabů – vývodky</t>
  </si>
  <si>
    <t>D.1.4.d.10.01</t>
  </si>
  <si>
    <t>Krabice na povrch, vč.svorkovnice a upevňovacího materiálu</t>
  </si>
  <si>
    <t>D.1.4.d.10.02</t>
  </si>
  <si>
    <t>Krabice přístrojová , zapuštěná, vč. upevňovacího materiálu</t>
  </si>
  <si>
    <t>D.1.4.d.10.03</t>
  </si>
  <si>
    <t>Krabice odbočná, vč.svorkovnice a upevňovacího materiálu</t>
  </si>
  <si>
    <t>D.1.4.d.10.04</t>
  </si>
  <si>
    <t>Krabice na povrch 450x300mm,IP65</t>
  </si>
  <si>
    <t>D.1.4.d.10.05</t>
  </si>
  <si>
    <t>D.1.4.d.10.06</t>
  </si>
  <si>
    <t>Krabice elektroinstalační do zateplení s montážní deskou, komplet, vč. upevňovacího materiálu</t>
  </si>
  <si>
    <t>D.1.4.d.11.01</t>
  </si>
  <si>
    <t>Svorka na potrubí</t>
  </si>
  <si>
    <t>D.1.4.d.11.02</t>
  </si>
  <si>
    <t>Protipožární ucpávky – nehořlavé utěsnění kabelových tras v místech přechodu do jiného požárního, úseku</t>
  </si>
  <si>
    <t>D.1.4.d.11.03</t>
  </si>
  <si>
    <t>Ekvipotenciální přípojnice, vč.krytu</t>
  </si>
  <si>
    <t>D.1.4.d.11.04</t>
  </si>
  <si>
    <t>Ekvipotenciální přípojnice+krabice pod omítku 150x150mm</t>
  </si>
  <si>
    <t>D.1.4.d.11.05</t>
  </si>
  <si>
    <t>Ekvipotenciální přípojnice+krabice IP65</t>
  </si>
  <si>
    <t>D.1.4.d.11.06</t>
  </si>
  <si>
    <t>Utěsnění prostupu proti vniknutí vody</t>
  </si>
  <si>
    <t>D.1.4.d.11.07</t>
  </si>
  <si>
    <t>Proudový chránič 4P/25A/30mA, s dálkovou signalizací</t>
  </si>
  <si>
    <t>D.1.4.d.11.08</t>
  </si>
  <si>
    <t>Proudový chránič 2P/25A/30mA, s dálkovou signalizací</t>
  </si>
  <si>
    <t>D.1.4.d.11.09</t>
  </si>
  <si>
    <t>Svodič bleskových proudů I+II.stupeň, s dálkovou signalizací, 3P+N</t>
  </si>
  <si>
    <t>D.1.4.d.11.10</t>
  </si>
  <si>
    <t>Svodič bleskových proudů  I+II.stupeň, s dálkovou signalizací 1P+N</t>
  </si>
  <si>
    <t>D.1.4.d.11.11</t>
  </si>
  <si>
    <t>Svodič bleskových proudů  I+II.stupeň, s dálkovou signalizací 1P</t>
  </si>
  <si>
    <t>D.1.4.d.12.01</t>
  </si>
  <si>
    <t>Ukončení vodičů v rozvaděči - do 4x6</t>
  </si>
  <si>
    <t>D.1.4.d.12.02</t>
  </si>
  <si>
    <t>Ukončení vodičů v rozvaděči - do 5x4</t>
  </si>
  <si>
    <t>D.1.4.d.12.03</t>
  </si>
  <si>
    <t>Ukončení vodičů v rozvaděči - do 5x10</t>
  </si>
  <si>
    <t>D.1.4.d.12.04</t>
  </si>
  <si>
    <t>Ukončení vodičů v rozvaděči - do 5x35</t>
  </si>
  <si>
    <t>D.1.4.d.13.01</t>
  </si>
  <si>
    <t>Montáž rozvaděče RH702, 2 pole - váha pole do 500kg</t>
  </si>
  <si>
    <t>D.1.4.d.13.02</t>
  </si>
  <si>
    <t>Montáž rozvaděče RTČ702, 1 pole - váha pole do 500kg</t>
  </si>
  <si>
    <t>D.1.4.d.13.03</t>
  </si>
  <si>
    <t>Montáž rozvaděče R702.1- váha do 100kg</t>
  </si>
  <si>
    <t>D.1.4.d.13.04</t>
  </si>
  <si>
    <t>Montáž rozvaděče R702.2- váha do 100kg</t>
  </si>
  <si>
    <t>D.1.4.d.14.03</t>
  </si>
  <si>
    <t>Vzorkování (předložení, odsouhlasení) pohledových a designových prvků</t>
  </si>
  <si>
    <t>D.1.4.d.14.04</t>
  </si>
  <si>
    <t>Koordinace s ostaními profesemi včetně tras</t>
  </si>
  <si>
    <t>D.1.4.d.14.05</t>
  </si>
  <si>
    <t>Zajištění bezproudí</t>
  </si>
  <si>
    <t>D.1.4.d.14.06</t>
  </si>
  <si>
    <t>Provozní zkoušky</t>
  </si>
  <si>
    <t>D.1.4.d.14.07</t>
  </si>
  <si>
    <t>Termovize rozvaděčů</t>
  </si>
  <si>
    <t>D.1.4.d.14.08</t>
  </si>
  <si>
    <t>Měření intenzity osvětlení</t>
  </si>
  <si>
    <t>D.1.4.d.14.09</t>
  </si>
  <si>
    <t>Výchozí revize elektro</t>
  </si>
  <si>
    <t>D.1.4.d.15.01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</si>
  <si>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</si>
  <si>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</si>
  <si>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D.1.4.d.15.02</t>
  </si>
  <si>
    <t>Vodič HVI  long, šedý, d=23mm, 100kA -</t>
  </si>
  <si>
    <t>Na stavbě nutno upřesnit přesnou délku vodiče HVI long, dle skutečnosti.</t>
  </si>
  <si>
    <t>D.1.4.d.15.03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</si>
  <si>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</si>
  <si>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</si>
  <si>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D.1.4.d.15.04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</si>
  <si>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</si>
  <si>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</si>
  <si>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D.1.4.d.15.05</t>
  </si>
  <si>
    <t>Připojovací prvek pro vodič HVI long d=23mm, pro uložení vně podpůrné trubky</t>
  </si>
  <si>
    <t>D.1.4.d.15.06</t>
  </si>
  <si>
    <t>Svorka PA na vodič HVI v oblasti koncovky</t>
  </si>
  <si>
    <t>D.1.4.d.15.07</t>
  </si>
  <si>
    <t>Podpěra vedení na ploché střechy</t>
  </si>
  <si>
    <t>s jedním úchytem a zátěží z mrazuvzdorného betonu, včetně podložky + adaptér pro upevnění vodiče HVI</t>
  </si>
  <si>
    <t>D.1.4.d.15.08</t>
  </si>
  <si>
    <t>Podpěra vedení pro montáž vodiče HVI na stěnu</t>
  </si>
  <si>
    <t>D.1.4.d.15.09</t>
  </si>
  <si>
    <t>Vodič FeZn d=8mm</t>
  </si>
  <si>
    <t>D.1.4.d.15.10</t>
  </si>
  <si>
    <t>pro vodič FeZn d=8mm, se zátěží z mrazuvzdorného betonu - beton/plast</t>
  </si>
  <si>
    <t>D.1.4.d.15.11</t>
  </si>
  <si>
    <t>Svorka křížová</t>
  </si>
  <si>
    <t>D.1.4.d.15.12</t>
  </si>
  <si>
    <t>Čísla pro hromosvodové svody</t>
  </si>
  <si>
    <t>D.1.4.d.15.13</t>
  </si>
  <si>
    <t>Zkušební svorka - krabice do zateplení se zkušební svorkou</t>
  </si>
  <si>
    <t>D.1.4.d.15.14</t>
  </si>
  <si>
    <t>Uzemňovací pásek FeZn 30x4mm</t>
  </si>
  <si>
    <t>D.1.4.d.15.15</t>
  </si>
  <si>
    <t>Uzemňovací drát FeZn d=10 mm</t>
  </si>
  <si>
    <t>D.1.4.d.15.16</t>
  </si>
  <si>
    <t>Vodič FeZn d=10mm, s izolací pro skryté svody</t>
  </si>
  <si>
    <t>D.1.4.d.15.17</t>
  </si>
  <si>
    <t>Smršťovací bužírka zelenožlutá pro FeZn d=10mm s izolací</t>
  </si>
  <si>
    <t>D.1.4.d.15.18</t>
  </si>
  <si>
    <t>Svorka pásek/pásek FeZn</t>
  </si>
  <si>
    <t>D.1.4.d.15.19</t>
  </si>
  <si>
    <t>Svorka pásek/drát FeZn</t>
  </si>
  <si>
    <t>D.1.4.d.15.20</t>
  </si>
  <si>
    <t>Svorka křížová FeZn</t>
  </si>
  <si>
    <t>D.1.4.d.15.21</t>
  </si>
  <si>
    <t>Svary</t>
  </si>
  <si>
    <t>D.1.4.d.15.22</t>
  </si>
  <si>
    <t>Antikorozní nátěr svorek</t>
  </si>
  <si>
    <t>D.1.4.d.15.23</t>
  </si>
  <si>
    <t>Antikorozní nátěr svarů</t>
  </si>
  <si>
    <t>D.1.4.d.15.24</t>
  </si>
  <si>
    <t>Antikorozní nátěr  pásku 30x4 mm na přechodu ze země</t>
  </si>
  <si>
    <t>D.1.4.d.15.25</t>
  </si>
  <si>
    <t>Antikorozní nátěr vodiče d=10mm na přechodu ze země</t>
  </si>
  <si>
    <t>D.1.4.d.15.26</t>
  </si>
  <si>
    <t>Šroub M8, matice M8 + Oko</t>
  </si>
  <si>
    <t>M22 1</t>
  </si>
  <si>
    <t>Metasys SNC16, 10UI, 6 BI, 4 AO, 4BO a 4 CO. Komunikace Ethernet, 1 FC Bus, 1 SA Bus, 2x USB., Podpora až 50 zařízení na FC Bus/Trunk</t>
  </si>
  <si>
    <t>M22 2</t>
  </si>
  <si>
    <t>18-bodový IOM: 7 UI, 2 DI, 4 CO, 2 AO, 3 DO</t>
  </si>
  <si>
    <t>M22 3</t>
  </si>
  <si>
    <t>7" 16:9 Dotykový displej, BACnet, web server</t>
  </si>
  <si>
    <t>M22 4</t>
  </si>
  <si>
    <t>IRC regulátor ATC, 15bodový, 4UI, 2BI, 2BO, 3CO, 4RO, 230Vac, BACnet</t>
  </si>
  <si>
    <t>M22 5</t>
  </si>
  <si>
    <t>SW práce na regulátoru</t>
  </si>
  <si>
    <t>dat.body</t>
  </si>
  <si>
    <t>M22 6</t>
  </si>
  <si>
    <t>Integrace VZT po ModBus TCP</t>
  </si>
  <si>
    <t>M22 7</t>
  </si>
  <si>
    <t>Snímač teploty; Pt1000, venkovní, šedivá barva</t>
  </si>
  <si>
    <t>M22 8</t>
  </si>
  <si>
    <t>Snímač teploty; Pt1000, 138 mm tyčový</t>
  </si>
  <si>
    <t>M22 9</t>
  </si>
  <si>
    <t>CU jímka, 120 mm, 25 bar, závit R 1/2</t>
  </si>
  <si>
    <t>M22 10</t>
  </si>
  <si>
    <t>Snímač teploty; Pt1000, 290 mm tyčový</t>
  </si>
  <si>
    <t>M22 11</t>
  </si>
  <si>
    <t>CU jímka, 260 mm, 25 bar, závit R 1/2</t>
  </si>
  <si>
    <t>M22 12</t>
  </si>
  <si>
    <t>Příložný termostat, 40/120°C, STRAP ON</t>
  </si>
  <si>
    <t>M22 13</t>
  </si>
  <si>
    <t>Tlakový převodník; rozsah -1..8bar; 0..10Vdc; tlak. připojení 1/4 SAE, vnější závit; el. připojení, DIN 43650-C</t>
  </si>
  <si>
    <t>M22 14</t>
  </si>
  <si>
    <t>Síťový modul NS8000, snímač teploty, setpoint, přepínač ventilátoru, dotykový LCD, bílý</t>
  </si>
  <si>
    <t>M22 15</t>
  </si>
  <si>
    <t>Snímač hladiny - zaplavení, releový výstup 24VAC/6A, nap. 24 VAC/DC, IP20, montáž na DIN lištu, pro, vodivostní sondu DS</t>
  </si>
  <si>
    <t>M22 16</t>
  </si>
  <si>
    <t>dvoustupňový detektor chladiva - clip systém</t>
  </si>
  <si>
    <t>M22 17</t>
  </si>
  <si>
    <t>Hladinová sonda dvojelektrodová - zaplavení, pro snímač zaplavení DZ,SZ1…4, IP65, montáž na stěnu</t>
  </si>
  <si>
    <t>M22 18</t>
  </si>
  <si>
    <t>Elektrický pohon s tepelným akčním členem, ON/OFF, 240 VAC, NC k ventilům řady VG3000</t>
  </si>
  <si>
    <t>M22 19</t>
  </si>
  <si>
    <t>Zásuvka 230V, IP44</t>
  </si>
  <si>
    <t>M22 20</t>
  </si>
  <si>
    <t>Připojení ostatních zařízení ovládaných nebo monitorovaných MaR (požární klapky, okenní kontakty,, ovládcí napájení na T4 + El kotle, čerpalda, ventily,atd</t>
  </si>
  <si>
    <t>M22 21</t>
  </si>
  <si>
    <t>Skříňový rozvaděč  RM702 2000/600/350  včetně příslušenství a náplně  elektro nutné pro řízení a, napájení technologií</t>
  </si>
  <si>
    <t>M22 22</t>
  </si>
  <si>
    <t>IRC box varianta 2 - ventil teplo, ventil chlad, okenní kontakt, Ts+Tž, FCU</t>
  </si>
  <si>
    <t>M22 23</t>
  </si>
  <si>
    <t>JYTY 2x1</t>
  </si>
  <si>
    <t>M22 24</t>
  </si>
  <si>
    <t>JYTY 4x1</t>
  </si>
  <si>
    <t>M22 25</t>
  </si>
  <si>
    <t>CYKY -J 3x 1,5</t>
  </si>
  <si>
    <t>M22 26</t>
  </si>
  <si>
    <t>1-CXKH-R-O 2x 1,5 B2s1d1</t>
  </si>
  <si>
    <t>M22 27</t>
  </si>
  <si>
    <t>JXFE-R 2x2x0,8 B2cas1d0</t>
  </si>
  <si>
    <t>M22 28</t>
  </si>
  <si>
    <t>Vodič CYY 6mm2</t>
  </si>
  <si>
    <t>M22 29</t>
  </si>
  <si>
    <t>Trubka pevná 320N HF 1520E /3m včetně příchytek</t>
  </si>
  <si>
    <t>M22 30</t>
  </si>
  <si>
    <t>Trubka ohebná 320N 20mm MONOFLEX 1420včetně příchytek</t>
  </si>
  <si>
    <t>M22 31</t>
  </si>
  <si>
    <t>Žlab plechový 125/ 50 2m EKZS včetně příslušenství a nosného systému</t>
  </si>
  <si>
    <t>M22 32</t>
  </si>
  <si>
    <t>kabelová příchytka OBO  2031M/15</t>
  </si>
  <si>
    <t>M22 33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</si>
  <si>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</si>
  <si>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</si>
  <si>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 34</t>
  </si>
  <si>
    <t>Nastavení zařízení  a uvedení do provozu</t>
  </si>
  <si>
    <t>M22 35</t>
  </si>
  <si>
    <t>Rozšíření vizualizace na objektu 701 o technologii objektu 702</t>
  </si>
  <si>
    <t>M22 36</t>
  </si>
  <si>
    <t>Revize</t>
  </si>
  <si>
    <t>M22 37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</si>
  <si>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</si>
  <si>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</si>
  <si>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</si>
  <si>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</si>
  <si>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</si>
  <si>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</si>
  <si>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</si>
  <si>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</si>
  <si>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</si>
  <si>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</si>
  <si>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</si>
  <si>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</si>
  <si>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</si>
  <si>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</si>
  <si>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</si>
  <si>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</si>
  <si>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</si>
  <si>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</si>
  <si>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</si>
  <si>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</si>
  <si>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</si>
  <si>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HDMI zásuvka pod omítku</t>
  </si>
  <si>
    <t>SK-012</t>
  </si>
  <si>
    <t>HDMI kabel 20m</t>
  </si>
  <si>
    <t>SK-013</t>
  </si>
  <si>
    <t>Instalační krabice pro datové zásuvky</t>
  </si>
  <si>
    <t>SK-014</t>
  </si>
  <si>
    <t>SK-015</t>
  </si>
  <si>
    <t>Konektor RJ45 cat.6 vč. krytky</t>
  </si>
  <si>
    <t>SK-016</t>
  </si>
  <si>
    <t>dodávka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</si>
  <si>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</si>
  <si>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</si>
  <si>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</si>
  <si>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</si>
  <si>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</si>
  <si>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</si>
  <si>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</si>
  <si>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</si>
  <si>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</si>
  <si>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SK-026</t>
  </si>
  <si>
    <t>SK-027</t>
  </si>
  <si>
    <t>SK-028</t>
  </si>
  <si>
    <t>SK-029</t>
  </si>
  <si>
    <t>SK-030</t>
  </si>
  <si>
    <t>SK-031</t>
  </si>
  <si>
    <t>Patch kabel DAC, SFP+/SFP+, 10Gbps, 0,5m</t>
  </si>
  <si>
    <t>SK-032</t>
  </si>
  <si>
    <t>Průmyslový managed switch pro LAN-RING 2G, 2x COMBO, 8x SFP, 2x RS485</t>
  </si>
  <si>
    <t>SK-033</t>
  </si>
  <si>
    <t>Průmyslový napájecí zdroj 48VDC, 240W</t>
  </si>
  <si>
    <t>SK-034</t>
  </si>
  <si>
    <t>IP stolní videotelefon Grandstream GXV3370 - VoIP display 7''  vč. licence</t>
  </si>
  <si>
    <t>SK-035</t>
  </si>
  <si>
    <t>Force video panel IP - 4 tlačítka, HD kamera, 10W reproduktor</t>
  </si>
  <si>
    <t>SK-036</t>
  </si>
  <si>
    <t>Zápustná krabice do zdi pro panely Force a Safety</t>
  </si>
  <si>
    <t>SK-037</t>
  </si>
  <si>
    <t>IP přídavný spínač pro ovládání druhého zařízení - pouze pro IP FORCE, vč licence</t>
  </si>
  <si>
    <t>SK-038</t>
  </si>
  <si>
    <t>On-line UPS Eaton řady 9SX 1/1fáze, 3000VA/2700W, IEC zásuvky, Tower provedení</t>
  </si>
  <si>
    <t>SK-039</t>
  </si>
  <si>
    <t>SK-040</t>
  </si>
  <si>
    <t>SK-041</t>
  </si>
  <si>
    <t>SK-042</t>
  </si>
  <si>
    <t>SK-043</t>
  </si>
  <si>
    <t>SK-044</t>
  </si>
  <si>
    <t>SK-045</t>
  </si>
  <si>
    <t>SK-046</t>
  </si>
  <si>
    <t>SK-047</t>
  </si>
  <si>
    <t>Drát 1xCYA16mm2</t>
  </si>
  <si>
    <t>montáž vč.dodávky</t>
  </si>
  <si>
    <t>SK-048</t>
  </si>
  <si>
    <t>Kabel UTP cat.6, LS0H plášť</t>
  </si>
  <si>
    <t>SK-049</t>
  </si>
  <si>
    <t>Elektroinstalační plastová trubka pevná vnějšího průměru 22 mm</t>
  </si>
  <si>
    <t>SK-050</t>
  </si>
  <si>
    <t>Elektroinstalační plastová trubka ohebná vnějšího průměru 25 mm</t>
  </si>
  <si>
    <t>SK-051</t>
  </si>
  <si>
    <t>Drobný instalační materiál</t>
  </si>
  <si>
    <t>SK-052</t>
  </si>
  <si>
    <t>Revize, zprovoznění systému, zaškolení obsluhy, zkušební provoz</t>
  </si>
  <si>
    <t>SK-053</t>
  </si>
  <si>
    <t>Certifikační měření metalických rozvodů včetně vypracování měřících protokolů, záruka 15 let</t>
  </si>
  <si>
    <t>SK-054</t>
  </si>
  <si>
    <t>Popis datových zásuvek</t>
  </si>
  <si>
    <t>SK-055</t>
  </si>
  <si>
    <t>Konečná úprava datového rozvaděče</t>
  </si>
  <si>
    <t>SK-056</t>
  </si>
  <si>
    <t>Měřící protokol</t>
  </si>
  <si>
    <t>SK-061</t>
  </si>
  <si>
    <t>Zkoušky, doklady</t>
  </si>
  <si>
    <t>SK-062</t>
  </si>
  <si>
    <t>Stavební přípomoci, prostupy, kotvení …</t>
  </si>
  <si>
    <t>SK-064</t>
  </si>
  <si>
    <t>SK-066</t>
  </si>
  <si>
    <t>Utěsnění prostupů s požární odolností dle PBŘ</t>
  </si>
  <si>
    <t>POL1_7</t>
  </si>
  <si>
    <t>SK-067</t>
  </si>
  <si>
    <t>Pomocný materiál</t>
  </si>
  <si>
    <t>CCTV-011</t>
  </si>
  <si>
    <t>CCTV-012</t>
  </si>
  <si>
    <t>CCTV-013</t>
  </si>
  <si>
    <t>Průmyslový managed switch 19"/1U, LAN-RING, 10x SFP/GE</t>
  </si>
  <si>
    <t>CCTV-014</t>
  </si>
  <si>
    <t>CCTV-015</t>
  </si>
  <si>
    <t>CCTV-016</t>
  </si>
  <si>
    <t>On-line UPS Eaton 9E Rack 1000VA/900W, 4x IEC C13, rack provedení 2U</t>
  </si>
  <si>
    <t>CCTV-017</t>
  </si>
  <si>
    <t>Konektor RJ 45 cat.6 vč. krytky</t>
  </si>
  <si>
    <t>CCTV-018</t>
  </si>
  <si>
    <t>19" patchpanel pro max. 24 keystone,neosazený,1U,RAL 7035</t>
  </si>
  <si>
    <t>CCTV-019</t>
  </si>
  <si>
    <t>Keystone nestíněný cat.6</t>
  </si>
  <si>
    <t>CCTV-020</t>
  </si>
  <si>
    <t>19" vyvaz.panel, 5xvelké tvrdé plastové oko, 1U, barva šedá</t>
  </si>
  <si>
    <t>CCTV-021</t>
  </si>
  <si>
    <t>Propojovací kabel cat.6, 30cm</t>
  </si>
  <si>
    <t>CCTV-022</t>
  </si>
  <si>
    <t>Instalační nestíněný kabel UTP cat.6 s třídou reakce na oheň B2cas1d1a1</t>
  </si>
  <si>
    <t>CCTV-023</t>
  </si>
  <si>
    <t>CCTV-024</t>
  </si>
  <si>
    <t>CCTV-025</t>
  </si>
  <si>
    <t>CCTV-001</t>
  </si>
  <si>
    <t>IP bullet kamera, 5MP, MZVF, -50mm, WDR 120dB, IR 60m, VA, IP67</t>
  </si>
  <si>
    <t>CCTV-002</t>
  </si>
  <si>
    <t>Konzole pro montáž vybraných kamer na zeď</t>
  </si>
  <si>
    <t>CCTV-003</t>
  </si>
  <si>
    <t>CCTV-004</t>
  </si>
  <si>
    <t>CCTV-005</t>
  </si>
  <si>
    <t>CCTV-006</t>
  </si>
  <si>
    <t>CCTV-007</t>
  </si>
  <si>
    <t>CCTV-008</t>
  </si>
  <si>
    <t>CCTV-009</t>
  </si>
  <si>
    <t>CCTV-010</t>
  </si>
  <si>
    <t>CCTV-026</t>
  </si>
  <si>
    <t>Certifikační měření metalických rozvodů včetně vypracování měřících protokolů</t>
  </si>
  <si>
    <t>CCTV-027</t>
  </si>
  <si>
    <t>CCTV-033</t>
  </si>
  <si>
    <t>CCTV-034</t>
  </si>
  <si>
    <t>CCTV-036</t>
  </si>
  <si>
    <t>CCTV-038</t>
  </si>
  <si>
    <t>CCTV-039</t>
  </si>
  <si>
    <t>PZTS-001</t>
  </si>
  <si>
    <t>Ústředna až 96 zón a 16 grup v krytu bez klávesnice s komunikátorem a zdrojem</t>
  </si>
  <si>
    <t>PZTS-002</t>
  </si>
  <si>
    <t>TCP/IP komunikátor bez krytu pro GALAXYGD, verze dle EN norem. ISOM protokol</t>
  </si>
  <si>
    <t>PZTS-003</t>
  </si>
  <si>
    <t>Systémový GSM modul v kovovém krytu pro posílání SMS a volání uživateli</t>
  </si>
  <si>
    <t>PZTS-004</t>
  </si>
  <si>
    <t>Koncentrátor v kovovém krytu pro 8 zón se 4 PGM výstupy</t>
  </si>
  <si>
    <t>PZTS-005</t>
  </si>
  <si>
    <t>Modul posilovacího zdroje 2,75A v krytu s vestavěným koncentrátorem</t>
  </si>
  <si>
    <t>PZTS-006</t>
  </si>
  <si>
    <t>Akumulátor 12V/7Ah konektor Faston 187</t>
  </si>
  <si>
    <t>PZTS-007</t>
  </si>
  <si>
    <t>MK8 LCD klávesnice s vestavěnou čtečkou EM karet a přívěšků</t>
  </si>
  <si>
    <t>PZTS-008</t>
  </si>
  <si>
    <t>PZTS-009</t>
  </si>
  <si>
    <t>PZTS-010</t>
  </si>
  <si>
    <t>PZTS-011</t>
  </si>
  <si>
    <t>PZTS-012</t>
  </si>
  <si>
    <t>PZTS-013</t>
  </si>
  <si>
    <t>PZTS-014</t>
  </si>
  <si>
    <t>PZTS-015</t>
  </si>
  <si>
    <t>Duální detektor se zrcadlovou optikou, nízkou spotřebou, funkcí AM a dosahem 15m</t>
  </si>
  <si>
    <t>PZTS-016</t>
  </si>
  <si>
    <t>Akustický detektor tříštění skla s AM, dosah max. 9m</t>
  </si>
  <si>
    <t>PZTS-017</t>
  </si>
  <si>
    <t>MG kontakt povrchový plastový s kolmo vyvedenými vodiči délky 3m</t>
  </si>
  <si>
    <t>PZTS-018</t>
  </si>
  <si>
    <t>Plastová povrchová propojovací krabice, 10 šroubovacích svorek</t>
  </si>
  <si>
    <t>PZTS-019</t>
  </si>
  <si>
    <t>PZTS-020</t>
  </si>
  <si>
    <t>PZTS-021</t>
  </si>
  <si>
    <t>PZTS-022</t>
  </si>
  <si>
    <t>PZTS-023</t>
  </si>
  <si>
    <t>Kabel JY(St)Y 2x2x0,8</t>
  </si>
  <si>
    <t>PZTS-024</t>
  </si>
  <si>
    <t>Kabel FTP cat. 5e</t>
  </si>
  <si>
    <t>PZTS-025</t>
  </si>
  <si>
    <t>Elektroinstalační plastová trubka pevná vnějšího průměru 20 mm</t>
  </si>
  <si>
    <t>PZTS-026</t>
  </si>
  <si>
    <t>Elektroinstalační plastová trubka ohebná vnějšího průměru 20 mm</t>
  </si>
  <si>
    <t>PZTS-027</t>
  </si>
  <si>
    <t>PZTS-028</t>
  </si>
  <si>
    <t>PZTS-029</t>
  </si>
  <si>
    <t>Konfigurační program ústředny PZTS</t>
  </si>
  <si>
    <t>PZTS-030</t>
  </si>
  <si>
    <t>Vytvoření logických vazeb hlásičů a návazností pro naprogramování ústředny</t>
  </si>
  <si>
    <t>PZTS-031</t>
  </si>
  <si>
    <t>Uzemnění ústředny a zdrojů</t>
  </si>
  <si>
    <t>PZTS-036</t>
  </si>
  <si>
    <t>PZTS-037</t>
  </si>
  <si>
    <t>PZTS-039</t>
  </si>
  <si>
    <t>PZTS-041</t>
  </si>
  <si>
    <t>PZTS-042</t>
  </si>
  <si>
    <t>EKV-001</t>
  </si>
  <si>
    <t>2dveřový kontrolér MPA (v.2023) v kovovém krytu se zdrojem</t>
  </si>
  <si>
    <t>EKV-002</t>
  </si>
  <si>
    <t>Čtečka luminAXS MifareD s Wiegand rozhraním</t>
  </si>
  <si>
    <t>EKV-003</t>
  </si>
  <si>
    <t>Spínaný zdroj v kovovém krytu 13,8 Vss / 5,5A s výstupy a odpojovačem</t>
  </si>
  <si>
    <t>EKV-004</t>
  </si>
  <si>
    <t>EKV-005</t>
  </si>
  <si>
    <t>Elektromechanický zámek součást dveří - elektrické připojení</t>
  </si>
  <si>
    <t>EKV-006</t>
  </si>
  <si>
    <t>Elektro instalalční krabice 8x svorka</t>
  </si>
  <si>
    <t>EKV-007</t>
  </si>
  <si>
    <t>EKV-008</t>
  </si>
  <si>
    <t>EKV-009</t>
  </si>
  <si>
    <t>EKV-010</t>
  </si>
  <si>
    <t>EKV-011</t>
  </si>
  <si>
    <t>EKV-012</t>
  </si>
  <si>
    <t>EKV-013</t>
  </si>
  <si>
    <t>Kabel JY(St)Y 4x2x0,8</t>
  </si>
  <si>
    <t>EKV-014</t>
  </si>
  <si>
    <t>EKV-015</t>
  </si>
  <si>
    <t>EKV-016</t>
  </si>
  <si>
    <t>EKV-017</t>
  </si>
  <si>
    <t>EKV-018</t>
  </si>
  <si>
    <t>EKV-019</t>
  </si>
  <si>
    <t>EKV-020</t>
  </si>
  <si>
    <t>Uzemnění ústředny</t>
  </si>
  <si>
    <t>EKV-025</t>
  </si>
  <si>
    <t>EKV-026</t>
  </si>
  <si>
    <t>EKV-028</t>
  </si>
  <si>
    <t>EKV-030</t>
  </si>
  <si>
    <t>EKV-031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</si>
  <si>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</si>
  <si>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</si>
  <si>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</si>
  <si>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</si>
  <si>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</si>
  <si>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</si>
  <si>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</si>
  <si>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</si>
  <si>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</si>
  <si>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</si>
  <si>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</si>
  <si>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</si>
  <si>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</si>
  <si>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</si>
  <si>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</si>
  <si>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</si>
  <si>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</si>
  <si>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702-60-VOM</t>
  </si>
  <si>
    <t>Regály policové, 800 x 400 x 1800 mm, viz specifikace v PD</t>
  </si>
  <si>
    <t>702-61-VOM</t>
  </si>
  <si>
    <t>Regály archivační, 800 x 600 x 1800 mm, viz specifikace v PD</t>
  </si>
  <si>
    <t>702-63-VOM</t>
  </si>
  <si>
    <t>Kovová spisová skříň, 1200 x 400 x 1850 mm, viz specifikace v PD</t>
  </si>
  <si>
    <t>702-100-SOC</t>
  </si>
  <si>
    <t>Zásobník na toaletní papír jumbo, průměr cca 300 mm, hl. 130 mm, viz specifikace v PD</t>
  </si>
  <si>
    <t>702-101-SOC</t>
  </si>
  <si>
    <t>Zásobník na hygienické ubrousky, 250 x 130 x 75 mm, viz specifikace v PD</t>
  </si>
  <si>
    <t>702-102-SOC</t>
  </si>
  <si>
    <t>Zásobník na hygienické sáčky, 100 x 130 x 25 mm, viz specifikace v PD</t>
  </si>
  <si>
    <t>702-103-SOC</t>
  </si>
  <si>
    <t>Držák na wc štětku, wc štětka s výměnným kartáčem, , viz specifikace v PD</t>
  </si>
  <si>
    <t>702-104-SOC</t>
  </si>
  <si>
    <t>Háčky na oděvy a ručníky, , viz specifikace v PD</t>
  </si>
  <si>
    <t>702-105-SOC</t>
  </si>
  <si>
    <t>Pisoárová zástěna, 400 x 700 x 400 mm, viz specifikace v PD</t>
  </si>
  <si>
    <t>702-107-SOC</t>
  </si>
  <si>
    <t>Zásobník na papírové ručníky, 250 x 350 x 120 mm, viz specifikace v PD</t>
  </si>
  <si>
    <t>702-108-SOC</t>
  </si>
  <si>
    <t>Zásobník na pěnové mýdlo, 250 x 125 x 100 mm, viz specifikace v PD</t>
  </si>
  <si>
    <t>702-109-SOC</t>
  </si>
  <si>
    <t>Odpadkový koš do sociálních zařízení, 50 litrů, viz specifikace v PD</t>
  </si>
  <si>
    <t>702-110-SOC</t>
  </si>
  <si>
    <t>Elektrický osoušeč rukou, 295 x 320 x 160 mm, viz specifikace v PD</t>
  </si>
  <si>
    <t>702-117-SOC</t>
  </si>
  <si>
    <t>Regál, 700 x 300 x 1800 mm, viz specifikace v PD</t>
  </si>
  <si>
    <t>702-118-SOC</t>
  </si>
  <si>
    <t>Věšák na úklidové pomůcky, 750 mm, viz specifikace v PD</t>
  </si>
  <si>
    <t>702-119-SOC</t>
  </si>
  <si>
    <t>Zrcadlo svislé s rámem, sprcha, 450 x 1800 mm, viz specifikace v PD</t>
  </si>
  <si>
    <t>702-121-SOC</t>
  </si>
  <si>
    <t>Držák hygienických prostředků do sprchy, 300 x 120 mm, viz specifikace v PD</t>
  </si>
  <si>
    <t>702-124-SOC</t>
  </si>
  <si>
    <t>Sanitární příčka, 750 x 2000 mm, viz specifikace v PD</t>
  </si>
  <si>
    <t>702-125-SOC</t>
  </si>
  <si>
    <t>Interierová stěna v systému dělících stěn satinitárních buněk (paraván), 1250 x 2000 mm, kotvení do podlahy a stropu výšky 3,3m, viz specifikace v PD</t>
  </si>
  <si>
    <t>702-126-SOC</t>
  </si>
  <si>
    <t>Zrcadlo nad umyvadlo, s rámem, osvětlením a policí pod zrcadlem, 900 x 1200 mm, viz specifikace v PD</t>
  </si>
  <si>
    <t>702-127-SOC</t>
  </si>
  <si>
    <t>Zrcadlo s fazetou, obyčejné, nad umyvadlo, 900 x 1200 mm, viz specifikace v PD</t>
  </si>
  <si>
    <t>702-128-SOC</t>
  </si>
  <si>
    <t>Zrcadlo s fazetou, obyčejné, vysoké, 500 x 1800 mm, viz specifikace v PD</t>
  </si>
  <si>
    <t>702-221-SOC</t>
  </si>
  <si>
    <t>Kuchyňská linka, viz výkresová část PD, viz specifikace v PD</t>
  </si>
  <si>
    <t>702-222-SOC</t>
  </si>
  <si>
    <t>702-223-SOC</t>
  </si>
  <si>
    <t>702-308-INF</t>
  </si>
  <si>
    <t>Bezpečnostní a informační tabulkky, 200 x 300 mm / 100 x 150 mm, viz specifikace v PD</t>
  </si>
  <si>
    <t>702-309-INF</t>
  </si>
  <si>
    <t>Informační tabulky fotoluminiscenční, 300 x 100 mm, viz specifikace v PD</t>
  </si>
  <si>
    <t>702-502-AV</t>
  </si>
  <si>
    <t>Led tv, 65" vč. VESA, viz specifikace v PD</t>
  </si>
  <si>
    <t>702-503-AV</t>
  </si>
  <si>
    <t>Av doplňky, AV HUBy, viz specifikace v PD</t>
  </si>
  <si>
    <t>702-504A-AV</t>
  </si>
  <si>
    <t>Av doplňky, kabeláž, viz popis v PD, viz specifikace v PD</t>
  </si>
  <si>
    <t>702-504B-AV</t>
  </si>
  <si>
    <t>Av doplňky, extender, viz popis v PD, viz specifikace v PD</t>
  </si>
  <si>
    <t>702-504C-AV</t>
  </si>
  <si>
    <t>Av doplňky, splitter, viz popis v PD, viz specifikace v PD</t>
  </si>
  <si>
    <t>702-505-AV</t>
  </si>
  <si>
    <t>Online konference, KPL, viz popis v PD,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</si>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</sst>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VnyoCDo/BS1xvOVhCzKOIyJYbYKA1DBLEcFmBanOt7FlKkV7KcrO7Alf1YLkzlAuxQUOH7zEGYk0ZRBw9bYyXg==" saltValue="G7N9VqVlu4nk+csiPDF6L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71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SUMIF(F75:F167,A16,I75:I167)+SUMIF(F75:F167,"PSU",I75:I167)</f>
        <v>0</v>
      </c>
      <c r="J16" s="84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SUMIF(F75:F167,A17,I75:I167)</f>
        <v>0</v>
      </c>
      <c r="J17" s="84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SUMIF(F75:F167,A18,I75:I167)</f>
        <v>0</v>
      </c>
      <c r="J18" s="84"/>
    </row>
    <row r="19" spans="1:10" ht="23.25" customHeight="1" x14ac:dyDescent="0.2">
      <c r="A19" s="194" t="s">
        <v>256</v>
      </c>
      <c r="B19" s="38" t="s">
        <v>27</v>
      </c>
      <c r="C19" s="62"/>
      <c r="D19" s="63"/>
      <c r="E19" s="82"/>
      <c r="F19" s="83"/>
      <c r="G19" s="82"/>
      <c r="H19" s="83"/>
      <c r="I19" s="82">
        <f>SUMIF(F75:F167,A19,I75:I167)</f>
        <v>0</v>
      </c>
      <c r="J19" s="84"/>
    </row>
    <row r="20" spans="1:10" ht="23.25" customHeight="1" x14ac:dyDescent="0.2">
      <c r="A20" s="194" t="s">
        <v>257</v>
      </c>
      <c r="B20" s="38" t="s">
        <v>28</v>
      </c>
      <c r="C20" s="62"/>
      <c r="D20" s="63"/>
      <c r="E20" s="82"/>
      <c r="F20" s="83"/>
      <c r="G20" s="82"/>
      <c r="H20" s="83"/>
      <c r="I20" s="82">
        <f>SUMIF(F75:F167,A20,I75:I167)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'702 1 Pol'!AE1054+'702 2 Pol'!AE108+'702 3 Pol'!AE70+'702 4 Pol'!AE155+'702 5 Pol'!AE253+'702 6 Pol'!AE52+'702 7.1 Pol'!AE129+'702 7.2 Pol'!AE74+'702 7.3 Pol'!AE80+'702 7.4 Pol'!AE56+'702 7.5 Pol'!AE28+'702 8 Pol'!AE51</f>
        <v>0</v>
      </c>
      <c r="G39" s="147">
        <f>'702 1 Pol'!AF1054+'702 2 Pol'!AF108+'702 3 Pol'!AF70+'702 4 Pol'!AF155+'702 5 Pol'!AF253+'702 6 Pol'!AF52+'702 7.1 Pol'!AF129+'702 7.2 Pol'!AF74+'702 7.3 Pol'!AF80+'702 7.4 Pol'!AF56+'702 7.5 Pol'!AF28+'702 8 Pol'!AF51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'702 1 Pol'!AE1054+'702 2 Pol'!AE108+'702 3 Pol'!AE70+'702 4 Pol'!AE155+'702 5 Pol'!AE253+'702 6 Pol'!AE52+'702 7.1 Pol'!AE129+'702 7.2 Pol'!AE74+'702 7.3 Pol'!AE80+'702 7.4 Pol'!AE56+'702 7.5 Pol'!AE28+'702 8 Pol'!AE51</f>
        <v>0</v>
      </c>
      <c r="G41" s="153">
        <f>'702 1 Pol'!AF1054+'702 2 Pol'!AF108+'702 3 Pol'!AF70+'702 4 Pol'!AF155+'702 5 Pol'!AF253+'702 6 Pol'!AF52+'702 7.1 Pol'!AF129+'702 7.2 Pol'!AF74+'702 7.3 Pol'!AF80+'702 7.4 Pol'!AF56+'702 7.5 Pol'!AF28+'702 8 Pol'!AF51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'702 1 Pol'!AE1054</f>
        <v>0</v>
      </c>
      <c r="G42" s="148">
        <f>'702 1 Pol'!AF1054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'702 2 Pol'!AE108</f>
        <v>0</v>
      </c>
      <c r="G43" s="148">
        <f>'702 2 Pol'!AF108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'702 3 Pol'!AE70</f>
        <v>0</v>
      </c>
      <c r="G44" s="148">
        <f>'702 3 Pol'!AF70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'702 4 Pol'!AE155</f>
        <v>0</v>
      </c>
      <c r="G45" s="148">
        <f>'702 4 Pol'!AF155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'702 5 Pol'!AE253</f>
        <v>0</v>
      </c>
      <c r="G46" s="148">
        <f>'702 5 Pol'!AF253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'702 6 Pol'!AE52</f>
        <v>0</v>
      </c>
      <c r="G47" s="148">
        <f>'702 6 Pol'!AF52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'702 7.1 Pol'!AE129</f>
        <v>0</v>
      </c>
      <c r="G48" s="148">
        <f>'702 7.1 Pol'!AF129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'702 7.2 Pol'!AE74</f>
        <v>0</v>
      </c>
      <c r="G49" s="148">
        <f>'702 7.2 Pol'!AF74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'702 7.3 Pol'!AE80</f>
        <v>0</v>
      </c>
      <c r="G50" s="148">
        <f>'702 7.3 Pol'!AF80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>
        <v>3</v>
      </c>
      <c r="B51" s="155" t="s">
        <v>67</v>
      </c>
      <c r="C51" s="145" t="s">
        <v>68</v>
      </c>
      <c r="D51" s="145"/>
      <c r="E51" s="145"/>
      <c r="F51" s="156">
        <f>'702 7.4 Pol'!AE56</f>
        <v>0</v>
      </c>
      <c r="G51" s="148">
        <f>'702 7.4 Pol'!AF56</f>
        <v>0</v>
      </c>
      <c r="H51" s="148">
        <f>(F51*SazbaDPH1/100)+(G51*SazbaDPH2/100)</f>
        <v>0</v>
      </c>
      <c r="I51" s="148">
        <f>F51+G51+H51</f>
        <v>0</v>
      </c>
      <c r="J51" s="149" t="str">
        <f>IF(_xlfn.SINGLE(CenaCelkemVypocet)=0,"",I51/_xlfn.SINGLE(CenaCelkemVypocet)*100)</f>
        <v/>
      </c>
    </row>
    <row r="52" spans="1:10" ht="25.5" customHeight="1" x14ac:dyDescent="0.2">
      <c r="A52" s="134">
        <v>3</v>
      </c>
      <c r="B52" s="155" t="s">
        <v>69</v>
      </c>
      <c r="C52" s="145" t="s">
        <v>70</v>
      </c>
      <c r="D52" s="145"/>
      <c r="E52" s="145"/>
      <c r="F52" s="156">
        <f>'702 7.5 Pol'!AE28</f>
        <v>0</v>
      </c>
      <c r="G52" s="148">
        <f>'702 7.5 Pol'!AF28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">
      <c r="A53" s="134">
        <v>3</v>
      </c>
      <c r="B53" s="155" t="s">
        <v>71</v>
      </c>
      <c r="C53" s="145" t="s">
        <v>72</v>
      </c>
      <c r="D53" s="145"/>
      <c r="E53" s="145"/>
      <c r="F53" s="156">
        <f>'702 8 Pol'!AE51</f>
        <v>0</v>
      </c>
      <c r="G53" s="148">
        <f>'702 8 Pol'!AF51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">
      <c r="A54" s="134"/>
      <c r="B54" s="157" t="s">
        <v>73</v>
      </c>
      <c r="C54" s="158"/>
      <c r="D54" s="158"/>
      <c r="E54" s="159"/>
      <c r="F54" s="160">
        <f>SUMIF(A39:A53,"=1",F39:F53)</f>
        <v>0</v>
      </c>
      <c r="G54" s="161">
        <f>SUMIF(A39:A53,"=1",G39:G53)</f>
        <v>0</v>
      </c>
      <c r="H54" s="161">
        <f>SUMIF(A39:A53,"=1",H39:H53)</f>
        <v>0</v>
      </c>
      <c r="I54" s="161">
        <f>SUMIF(A39:A53,"=1",I39:I53)</f>
        <v>0</v>
      </c>
      <c r="J54" s="162">
        <f>SUMIF(A39:A53,"=1",J39:J53)</f>
        <v>0</v>
      </c>
    </row>
    <row r="56" spans="1:10" x14ac:dyDescent="0.2">
      <c r="A56" t="s">
        <v>75</v>
      </c>
      <c r="B56" t="s">
        <v>76</v>
      </c>
    </row>
    <row r="57" spans="1:10" x14ac:dyDescent="0.2">
      <c r="A57" t="s">
        <v>77</v>
      </c>
      <c r="B57" t="s">
        <v>78</v>
      </c>
    </row>
    <row r="58" spans="1:10" x14ac:dyDescent="0.2">
      <c r="A58" t="s">
        <v>79</v>
      </c>
      <c r="B58" t="s">
        <v>80</v>
      </c>
    </row>
    <row r="59" spans="1:10" x14ac:dyDescent="0.2">
      <c r="A59" t="s">
        <v>79</v>
      </c>
      <c r="B59" t="s">
        <v>81</v>
      </c>
    </row>
    <row r="60" spans="1:10" x14ac:dyDescent="0.2">
      <c r="A60" t="s">
        <v>79</v>
      </c>
      <c r="B60" t="s">
        <v>82</v>
      </c>
    </row>
    <row r="61" spans="1:10" x14ac:dyDescent="0.2">
      <c r="A61" t="s">
        <v>79</v>
      </c>
      <c r="B61" t="s">
        <v>83</v>
      </c>
    </row>
    <row r="62" spans="1:10" x14ac:dyDescent="0.2">
      <c r="A62" t="s">
        <v>79</v>
      </c>
      <c r="B62" t="s">
        <v>84</v>
      </c>
    </row>
    <row r="63" spans="1:10" x14ac:dyDescent="0.2">
      <c r="A63" t="s">
        <v>79</v>
      </c>
      <c r="B63" t="s">
        <v>85</v>
      </c>
    </row>
    <row r="64" spans="1:10" x14ac:dyDescent="0.2">
      <c r="A64" t="s">
        <v>79</v>
      </c>
      <c r="B64" t="s">
        <v>86</v>
      </c>
    </row>
    <row r="65" spans="1:10" x14ac:dyDescent="0.2">
      <c r="A65" t="s">
        <v>79</v>
      </c>
      <c r="B65" t="s">
        <v>87</v>
      </c>
    </row>
    <row r="66" spans="1:10" x14ac:dyDescent="0.2">
      <c r="A66" t="s">
        <v>79</v>
      </c>
      <c r="B66" t="s">
        <v>88</v>
      </c>
    </row>
    <row r="67" spans="1:10" x14ac:dyDescent="0.2">
      <c r="A67" t="s">
        <v>79</v>
      </c>
      <c r="B67" t="s">
        <v>89</v>
      </c>
    </row>
    <row r="68" spans="1:10" x14ac:dyDescent="0.2">
      <c r="A68" t="s">
        <v>79</v>
      </c>
      <c r="B68" t="s">
        <v>90</v>
      </c>
    </row>
    <row r="69" spans="1:10" x14ac:dyDescent="0.2">
      <c r="A69" t="s">
        <v>79</v>
      </c>
      <c r="B69" t="s">
        <v>91</v>
      </c>
    </row>
    <row r="72" spans="1:10" ht="15.75" x14ac:dyDescent="0.25">
      <c r="B72" s="173" t="s">
        <v>92</v>
      </c>
    </row>
    <row r="74" spans="1:10" ht="25.5" customHeight="1" x14ac:dyDescent="0.2">
      <c r="A74" s="175"/>
      <c r="B74" s="178" t="s">
        <v>17</v>
      </c>
      <c r="C74" s="178" t="s">
        <v>5</v>
      </c>
      <c r="D74" s="179"/>
      <c r="E74" s="179"/>
      <c r="F74" s="180" t="s">
        <v>93</v>
      </c>
      <c r="G74" s="180"/>
      <c r="H74" s="180"/>
      <c r="I74" s="180" t="s">
        <v>29</v>
      </c>
      <c r="J74" s="180" t="s">
        <v>0</v>
      </c>
    </row>
    <row r="75" spans="1:10" ht="36.75" customHeight="1" x14ac:dyDescent="0.2">
      <c r="A75" s="176"/>
      <c r="B75" s="181" t="s">
        <v>94</v>
      </c>
      <c r="C75" s="182" t="s">
        <v>95</v>
      </c>
      <c r="D75" s="183"/>
      <c r="E75" s="183"/>
      <c r="F75" s="190" t="s">
        <v>24</v>
      </c>
      <c r="G75" s="191"/>
      <c r="H75" s="191"/>
      <c r="I75" s="191">
        <f>'702 3 Pol'!G8</f>
        <v>0</v>
      </c>
      <c r="J75" s="187" t="str">
        <f>IF(I168=0,"",I75/I168*100)</f>
        <v/>
      </c>
    </row>
    <row r="76" spans="1:10" ht="36.75" customHeight="1" x14ac:dyDescent="0.2">
      <c r="A76" s="176"/>
      <c r="B76" s="181" t="s">
        <v>94</v>
      </c>
      <c r="C76" s="182" t="s">
        <v>96</v>
      </c>
      <c r="D76" s="183"/>
      <c r="E76" s="183"/>
      <c r="F76" s="190" t="s">
        <v>24</v>
      </c>
      <c r="G76" s="191"/>
      <c r="H76" s="191"/>
      <c r="I76" s="191">
        <f>'702 7.1 Pol'!G8</f>
        <v>0</v>
      </c>
      <c r="J76" s="187" t="str">
        <f>IF(I168=0,"",I76/I168*100)</f>
        <v/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'702 7.2 Pol'!G8</f>
        <v>0</v>
      </c>
      <c r="J77" s="187" t="str">
        <f>IF(I168=0,"",I77/I168*100)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'702 7.2 Pol'!G21</f>
        <v>0</v>
      </c>
      <c r="J78" s="187" t="str">
        <f>IF(I168=0,"",I78/I168*100)</f>
        <v/>
      </c>
    </row>
    <row r="79" spans="1:10" ht="36.75" customHeight="1" x14ac:dyDescent="0.2">
      <c r="A79" s="176"/>
      <c r="B79" s="181" t="s">
        <v>101</v>
      </c>
      <c r="C79" s="182" t="s">
        <v>102</v>
      </c>
      <c r="D79" s="183"/>
      <c r="E79" s="183"/>
      <c r="F79" s="190" t="s">
        <v>24</v>
      </c>
      <c r="G79" s="191"/>
      <c r="H79" s="191"/>
      <c r="I79" s="191">
        <f>'702 7.3 Pol'!G8</f>
        <v>0</v>
      </c>
      <c r="J79" s="187" t="str">
        <f>IF(I168=0,"",I79/I168*100)</f>
        <v/>
      </c>
    </row>
    <row r="80" spans="1:10" ht="36.75" customHeight="1" x14ac:dyDescent="0.2">
      <c r="A80" s="176"/>
      <c r="B80" s="181" t="s">
        <v>103</v>
      </c>
      <c r="C80" s="182" t="s">
        <v>104</v>
      </c>
      <c r="D80" s="183"/>
      <c r="E80" s="183"/>
      <c r="F80" s="190" t="s">
        <v>24</v>
      </c>
      <c r="G80" s="191"/>
      <c r="H80" s="191"/>
      <c r="I80" s="191">
        <f>'702 7.3 Pol'!G23</f>
        <v>0</v>
      </c>
      <c r="J80" s="187" t="str">
        <f>IF(I168=0,"",I80/I168*100)</f>
        <v/>
      </c>
    </row>
    <row r="81" spans="1:10" ht="36.75" customHeight="1" x14ac:dyDescent="0.2">
      <c r="A81" s="176"/>
      <c r="B81" s="181" t="s">
        <v>105</v>
      </c>
      <c r="C81" s="182" t="s">
        <v>106</v>
      </c>
      <c r="D81" s="183"/>
      <c r="E81" s="183"/>
      <c r="F81" s="190" t="s">
        <v>24</v>
      </c>
      <c r="G81" s="191"/>
      <c r="H81" s="191"/>
      <c r="I81" s="191">
        <f>'702 7.3 Pol'!G38</f>
        <v>0</v>
      </c>
      <c r="J81" s="187" t="str">
        <f>IF(I168=0,"",I81/I168*100)</f>
        <v/>
      </c>
    </row>
    <row r="82" spans="1:10" ht="36.75" customHeight="1" x14ac:dyDescent="0.2">
      <c r="A82" s="176"/>
      <c r="B82" s="181" t="s">
        <v>107</v>
      </c>
      <c r="C82" s="182" t="s">
        <v>108</v>
      </c>
      <c r="D82" s="183"/>
      <c r="E82" s="183"/>
      <c r="F82" s="190" t="s">
        <v>24</v>
      </c>
      <c r="G82" s="191"/>
      <c r="H82" s="191"/>
      <c r="I82" s="191">
        <f>'702 7.3 Pol'!G47</f>
        <v>0</v>
      </c>
      <c r="J82" s="187" t="str">
        <f>IF(I168=0,"",I82/I168*100)</f>
        <v/>
      </c>
    </row>
    <row r="83" spans="1:10" ht="36.75" customHeight="1" x14ac:dyDescent="0.2">
      <c r="A83" s="176"/>
      <c r="B83" s="181" t="s">
        <v>109</v>
      </c>
      <c r="C83" s="182" t="s">
        <v>110</v>
      </c>
      <c r="D83" s="183"/>
      <c r="E83" s="183"/>
      <c r="F83" s="190" t="s">
        <v>24</v>
      </c>
      <c r="G83" s="191"/>
      <c r="H83" s="191"/>
      <c r="I83" s="191">
        <f>'702 7.3 Pol'!G56</f>
        <v>0</v>
      </c>
      <c r="J83" s="187" t="str">
        <f>IF(I168=0,"",I83/I168*100)</f>
        <v/>
      </c>
    </row>
    <row r="84" spans="1:10" ht="36.75" customHeight="1" x14ac:dyDescent="0.2">
      <c r="A84" s="176"/>
      <c r="B84" s="181" t="s">
        <v>111</v>
      </c>
      <c r="C84" s="182" t="s">
        <v>112</v>
      </c>
      <c r="D84" s="183"/>
      <c r="E84" s="183"/>
      <c r="F84" s="190" t="s">
        <v>24</v>
      </c>
      <c r="G84" s="191"/>
      <c r="H84" s="191"/>
      <c r="I84" s="191">
        <f>'702 7.4 Pol'!G8</f>
        <v>0</v>
      </c>
      <c r="J84" s="187" t="str">
        <f>IF(I168=0,"",I84/I168*100)</f>
        <v/>
      </c>
    </row>
    <row r="85" spans="1:10" ht="36.75" customHeight="1" x14ac:dyDescent="0.2">
      <c r="A85" s="176"/>
      <c r="B85" s="181" t="s">
        <v>113</v>
      </c>
      <c r="C85" s="182" t="s">
        <v>114</v>
      </c>
      <c r="D85" s="183"/>
      <c r="E85" s="183"/>
      <c r="F85" s="190" t="s">
        <v>24</v>
      </c>
      <c r="G85" s="191"/>
      <c r="H85" s="191"/>
      <c r="I85" s="191">
        <f>'702 3 Pol'!G30</f>
        <v>0</v>
      </c>
      <c r="J85" s="187" t="str">
        <f>IF(I168=0,"",I85/I168*100)</f>
        <v/>
      </c>
    </row>
    <row r="86" spans="1:10" ht="36.75" customHeight="1" x14ac:dyDescent="0.2">
      <c r="A86" s="176"/>
      <c r="B86" s="181" t="s">
        <v>113</v>
      </c>
      <c r="C86" s="182" t="s">
        <v>115</v>
      </c>
      <c r="D86" s="183"/>
      <c r="E86" s="183"/>
      <c r="F86" s="190" t="s">
        <v>24</v>
      </c>
      <c r="G86" s="191"/>
      <c r="H86" s="191"/>
      <c r="I86" s="191">
        <f>'702 7.1 Pol'!G39</f>
        <v>0</v>
      </c>
      <c r="J86" s="187" t="str">
        <f>IF(I168=0,"",I86/I168*100)</f>
        <v/>
      </c>
    </row>
    <row r="87" spans="1:10" ht="36.75" customHeight="1" x14ac:dyDescent="0.2">
      <c r="A87" s="176"/>
      <c r="B87" s="181" t="s">
        <v>116</v>
      </c>
      <c r="C87" s="182" t="s">
        <v>117</v>
      </c>
      <c r="D87" s="183"/>
      <c r="E87" s="183"/>
      <c r="F87" s="190" t="s">
        <v>24</v>
      </c>
      <c r="G87" s="191"/>
      <c r="H87" s="191"/>
      <c r="I87" s="191">
        <f>'702 7.4 Pol'!G21</f>
        <v>0</v>
      </c>
      <c r="J87" s="187" t="str">
        <f>IF(I168=0,"",I87/I168*100)</f>
        <v/>
      </c>
    </row>
    <row r="88" spans="1:10" ht="36.75" customHeight="1" x14ac:dyDescent="0.2">
      <c r="A88" s="176"/>
      <c r="B88" s="181" t="s">
        <v>118</v>
      </c>
      <c r="C88" s="182" t="s">
        <v>110</v>
      </c>
      <c r="D88" s="183"/>
      <c r="E88" s="183"/>
      <c r="F88" s="190" t="s">
        <v>24</v>
      </c>
      <c r="G88" s="191"/>
      <c r="H88" s="191"/>
      <c r="I88" s="191">
        <f>'702 7.4 Pol'!G34</f>
        <v>0</v>
      </c>
      <c r="J88" s="187" t="str">
        <f>IF(I168=0,"",I88/I168*100)</f>
        <v/>
      </c>
    </row>
    <row r="89" spans="1:10" ht="36.75" customHeight="1" x14ac:dyDescent="0.2">
      <c r="A89" s="176"/>
      <c r="B89" s="181" t="s">
        <v>119</v>
      </c>
      <c r="C89" s="182" t="s">
        <v>120</v>
      </c>
      <c r="D89" s="183"/>
      <c r="E89" s="183"/>
      <c r="F89" s="190" t="s">
        <v>24</v>
      </c>
      <c r="G89" s="191"/>
      <c r="H89" s="191"/>
      <c r="I89" s="191">
        <f>'702 7.5 Pol'!G8</f>
        <v>0</v>
      </c>
      <c r="J89" s="187" t="str">
        <f>IF(I168=0,"",I89/I168*100)</f>
        <v/>
      </c>
    </row>
    <row r="90" spans="1:10" ht="36.75" customHeight="1" x14ac:dyDescent="0.2">
      <c r="A90" s="176"/>
      <c r="B90" s="181" t="s">
        <v>121</v>
      </c>
      <c r="C90" s="182" t="s">
        <v>122</v>
      </c>
      <c r="D90" s="183"/>
      <c r="E90" s="183"/>
      <c r="F90" s="190" t="s">
        <v>24</v>
      </c>
      <c r="G90" s="191"/>
      <c r="H90" s="191"/>
      <c r="I90" s="191">
        <f>'702 3 Pol'!G50</f>
        <v>0</v>
      </c>
      <c r="J90" s="187" t="str">
        <f>IF(I168=0,"",I90/I168*100)</f>
        <v/>
      </c>
    </row>
    <row r="91" spans="1:10" ht="36.75" customHeight="1" x14ac:dyDescent="0.2">
      <c r="A91" s="176"/>
      <c r="B91" s="181" t="s">
        <v>121</v>
      </c>
      <c r="C91" s="182" t="s">
        <v>123</v>
      </c>
      <c r="D91" s="183"/>
      <c r="E91" s="183"/>
      <c r="F91" s="190" t="s">
        <v>24</v>
      </c>
      <c r="G91" s="191"/>
      <c r="H91" s="191"/>
      <c r="I91" s="191">
        <f>'702 7.1 Pol'!G70</f>
        <v>0</v>
      </c>
      <c r="J91" s="187" t="str">
        <f>IF(I168=0,"",I91/I168*100)</f>
        <v/>
      </c>
    </row>
    <row r="92" spans="1:10" ht="36.75" customHeight="1" x14ac:dyDescent="0.2">
      <c r="A92" s="176"/>
      <c r="B92" s="181" t="s">
        <v>124</v>
      </c>
      <c r="C92" s="182" t="s">
        <v>125</v>
      </c>
      <c r="D92" s="183"/>
      <c r="E92" s="183"/>
      <c r="F92" s="190" t="s">
        <v>24</v>
      </c>
      <c r="G92" s="191"/>
      <c r="H92" s="191"/>
      <c r="I92" s="191">
        <f>'702 7.1 Pol'!G87</f>
        <v>0</v>
      </c>
      <c r="J92" s="187" t="str">
        <f>IF(I168=0,"",I92/I168*100)</f>
        <v/>
      </c>
    </row>
    <row r="93" spans="1:10" ht="36.75" customHeight="1" x14ac:dyDescent="0.2">
      <c r="A93" s="176"/>
      <c r="B93" s="181" t="s">
        <v>124</v>
      </c>
      <c r="C93" s="182" t="s">
        <v>126</v>
      </c>
      <c r="D93" s="183"/>
      <c r="E93" s="183"/>
      <c r="F93" s="190" t="s">
        <v>24</v>
      </c>
      <c r="G93" s="191"/>
      <c r="H93" s="191"/>
      <c r="I93" s="191">
        <f>'702 3 Pol'!G59</f>
        <v>0</v>
      </c>
      <c r="J93" s="187" t="str">
        <f>IF(I168=0,"",I93/I168*100)</f>
        <v/>
      </c>
    </row>
    <row r="94" spans="1:10" ht="36.75" customHeight="1" x14ac:dyDescent="0.2">
      <c r="A94" s="176"/>
      <c r="B94" s="181" t="s">
        <v>127</v>
      </c>
      <c r="C94" s="182" t="s">
        <v>100</v>
      </c>
      <c r="D94" s="183"/>
      <c r="E94" s="183"/>
      <c r="F94" s="190" t="s">
        <v>24</v>
      </c>
      <c r="G94" s="191"/>
      <c r="H94" s="191"/>
      <c r="I94" s="191">
        <f>'702 7.1 Pol'!G104</f>
        <v>0</v>
      </c>
      <c r="J94" s="187" t="str">
        <f>IF(I168=0,"",I94/I168*100)</f>
        <v/>
      </c>
    </row>
    <row r="95" spans="1:10" ht="36.75" customHeight="1" x14ac:dyDescent="0.2">
      <c r="A95" s="176"/>
      <c r="B95" s="181" t="s">
        <v>128</v>
      </c>
      <c r="C95" s="182" t="s">
        <v>129</v>
      </c>
      <c r="D95" s="183"/>
      <c r="E95" s="183"/>
      <c r="F95" s="190" t="s">
        <v>24</v>
      </c>
      <c r="G95" s="191"/>
      <c r="H95" s="191"/>
      <c r="I95" s="191">
        <f>'702 7.2 Pol'!G40</f>
        <v>0</v>
      </c>
      <c r="J95" s="187" t="str">
        <f>IF(I168=0,"",I95/I168*100)</f>
        <v/>
      </c>
    </row>
    <row r="96" spans="1:10" ht="36.75" customHeight="1" x14ac:dyDescent="0.2">
      <c r="A96" s="176"/>
      <c r="B96" s="181" t="s">
        <v>130</v>
      </c>
      <c r="C96" s="182" t="s">
        <v>131</v>
      </c>
      <c r="D96" s="183"/>
      <c r="E96" s="183"/>
      <c r="F96" s="190" t="s">
        <v>24</v>
      </c>
      <c r="G96" s="191"/>
      <c r="H96" s="191"/>
      <c r="I96" s="191">
        <f>'702 7.2 Pol'!G45</f>
        <v>0</v>
      </c>
      <c r="J96" s="187" t="str">
        <f>IF(I168=0,"",I96/I168*100)</f>
        <v/>
      </c>
    </row>
    <row r="97" spans="1:10" ht="36.75" customHeight="1" x14ac:dyDescent="0.2">
      <c r="A97" s="176"/>
      <c r="B97" s="181" t="s">
        <v>132</v>
      </c>
      <c r="C97" s="182" t="s">
        <v>112</v>
      </c>
      <c r="D97" s="183"/>
      <c r="E97" s="183"/>
      <c r="F97" s="190" t="s">
        <v>24</v>
      </c>
      <c r="G97" s="191"/>
      <c r="H97" s="191"/>
      <c r="I97" s="191">
        <f>'702 7.2 Pol'!G50</f>
        <v>0</v>
      </c>
      <c r="J97" s="187" t="str">
        <f>IF(I168=0,"",I97/I168*100)</f>
        <v/>
      </c>
    </row>
    <row r="98" spans="1:10" ht="36.75" customHeight="1" x14ac:dyDescent="0.2">
      <c r="A98" s="176"/>
      <c r="B98" s="181" t="s">
        <v>49</v>
      </c>
      <c r="C98" s="182" t="s">
        <v>133</v>
      </c>
      <c r="D98" s="183"/>
      <c r="E98" s="183"/>
      <c r="F98" s="190" t="s">
        <v>24</v>
      </c>
      <c r="G98" s="191"/>
      <c r="H98" s="191"/>
      <c r="I98" s="191">
        <f>'702 8 Pol'!G8</f>
        <v>0</v>
      </c>
      <c r="J98" s="187" t="str">
        <f>IF(I168=0,"",I98/I168*100)</f>
        <v/>
      </c>
    </row>
    <row r="99" spans="1:10" ht="36.75" customHeight="1" x14ac:dyDescent="0.2">
      <c r="A99" s="176"/>
      <c r="B99" s="181" t="s">
        <v>49</v>
      </c>
      <c r="C99" s="182" t="s">
        <v>134</v>
      </c>
      <c r="D99" s="183"/>
      <c r="E99" s="183"/>
      <c r="F99" s="190" t="s">
        <v>24</v>
      </c>
      <c r="G99" s="191"/>
      <c r="H99" s="191"/>
      <c r="I99" s="191">
        <f>'702 2 Pol'!G8</f>
        <v>0</v>
      </c>
      <c r="J99" s="187" t="str">
        <f>IF(I168=0,"",I99/I168*100)</f>
        <v/>
      </c>
    </row>
    <row r="100" spans="1:10" ht="36.75" customHeight="1" x14ac:dyDescent="0.2">
      <c r="A100" s="176"/>
      <c r="B100" s="181" t="s">
        <v>49</v>
      </c>
      <c r="C100" s="182" t="s">
        <v>135</v>
      </c>
      <c r="D100" s="183"/>
      <c r="E100" s="183"/>
      <c r="F100" s="190" t="s">
        <v>24</v>
      </c>
      <c r="G100" s="191"/>
      <c r="H100" s="191"/>
      <c r="I100" s="191">
        <f>'702 1 Pol'!G8</f>
        <v>0</v>
      </c>
      <c r="J100" s="187" t="str">
        <f>IF(I168=0,"",I100/I168*100)</f>
        <v/>
      </c>
    </row>
    <row r="101" spans="1:10" ht="36.75" customHeight="1" x14ac:dyDescent="0.2">
      <c r="A101" s="176"/>
      <c r="B101" s="181" t="s">
        <v>136</v>
      </c>
      <c r="C101" s="182" t="s">
        <v>137</v>
      </c>
      <c r="D101" s="183"/>
      <c r="E101" s="183"/>
      <c r="F101" s="190" t="s">
        <v>24</v>
      </c>
      <c r="G101" s="191"/>
      <c r="H101" s="191"/>
      <c r="I101" s="191">
        <f>'702 6 Pol'!G8</f>
        <v>0</v>
      </c>
      <c r="J101" s="187" t="str">
        <f>IF(I168=0,"",I101/I168*100)</f>
        <v/>
      </c>
    </row>
    <row r="102" spans="1:10" ht="36.75" customHeight="1" x14ac:dyDescent="0.2">
      <c r="A102" s="176"/>
      <c r="B102" s="181" t="s">
        <v>138</v>
      </c>
      <c r="C102" s="182" t="s">
        <v>139</v>
      </c>
      <c r="D102" s="183"/>
      <c r="E102" s="183"/>
      <c r="F102" s="190" t="s">
        <v>24</v>
      </c>
      <c r="G102" s="191"/>
      <c r="H102" s="191"/>
      <c r="I102" s="191">
        <f>'702 6 Pol'!G15</f>
        <v>0</v>
      </c>
      <c r="J102" s="187" t="str">
        <f>IF(I168=0,"",I102/I168*100)</f>
        <v/>
      </c>
    </row>
    <row r="103" spans="1:10" ht="36.75" customHeight="1" x14ac:dyDescent="0.2">
      <c r="A103" s="176"/>
      <c r="B103" s="181" t="s">
        <v>140</v>
      </c>
      <c r="C103" s="182" t="s">
        <v>141</v>
      </c>
      <c r="D103" s="183"/>
      <c r="E103" s="183"/>
      <c r="F103" s="190" t="s">
        <v>24</v>
      </c>
      <c r="G103" s="191"/>
      <c r="H103" s="191"/>
      <c r="I103" s="191">
        <f>'702 6 Pol'!G30</f>
        <v>0</v>
      </c>
      <c r="J103" s="187" t="str">
        <f>IF(I168=0,"",I103/I168*100)</f>
        <v/>
      </c>
    </row>
    <row r="104" spans="1:10" ht="36.75" customHeight="1" x14ac:dyDescent="0.2">
      <c r="A104" s="176"/>
      <c r="B104" s="181" t="s">
        <v>142</v>
      </c>
      <c r="C104" s="182" t="s">
        <v>143</v>
      </c>
      <c r="D104" s="183"/>
      <c r="E104" s="183"/>
      <c r="F104" s="190" t="s">
        <v>24</v>
      </c>
      <c r="G104" s="191"/>
      <c r="H104" s="191"/>
      <c r="I104" s="191">
        <f>'702 6 Pol'!G33</f>
        <v>0</v>
      </c>
      <c r="J104" s="187" t="str">
        <f>IF(I168=0,"",I104/I168*100)</f>
        <v/>
      </c>
    </row>
    <row r="105" spans="1:10" ht="36.75" customHeight="1" x14ac:dyDescent="0.2">
      <c r="A105" s="176"/>
      <c r="B105" s="181" t="s">
        <v>51</v>
      </c>
      <c r="C105" s="182" t="s">
        <v>144</v>
      </c>
      <c r="D105" s="183"/>
      <c r="E105" s="183"/>
      <c r="F105" s="190" t="s">
        <v>24</v>
      </c>
      <c r="G105" s="191"/>
      <c r="H105" s="191"/>
      <c r="I105" s="191">
        <f>'702 2 Pol'!G23</f>
        <v>0</v>
      </c>
      <c r="J105" s="187" t="str">
        <f>IF(I168=0,"",I105/I168*100)</f>
        <v/>
      </c>
    </row>
    <row r="106" spans="1:10" ht="36.75" customHeight="1" x14ac:dyDescent="0.2">
      <c r="A106" s="176"/>
      <c r="B106" s="181" t="s">
        <v>51</v>
      </c>
      <c r="C106" s="182" t="s">
        <v>145</v>
      </c>
      <c r="D106" s="183"/>
      <c r="E106" s="183"/>
      <c r="F106" s="190" t="s">
        <v>24</v>
      </c>
      <c r="G106" s="191"/>
      <c r="H106" s="191"/>
      <c r="I106" s="191">
        <f>'702 8 Pol'!G12</f>
        <v>0</v>
      </c>
      <c r="J106" s="187" t="str">
        <f>IF(I168=0,"",I106/I168*100)</f>
        <v/>
      </c>
    </row>
    <row r="107" spans="1:10" ht="36.75" customHeight="1" x14ac:dyDescent="0.2">
      <c r="A107" s="176"/>
      <c r="B107" s="181" t="s">
        <v>51</v>
      </c>
      <c r="C107" s="182" t="s">
        <v>146</v>
      </c>
      <c r="D107" s="183"/>
      <c r="E107" s="183"/>
      <c r="F107" s="190" t="s">
        <v>24</v>
      </c>
      <c r="G107" s="191"/>
      <c r="H107" s="191"/>
      <c r="I107" s="191">
        <f>'702 1 Pol'!G37</f>
        <v>0</v>
      </c>
      <c r="J107" s="187" t="str">
        <f>IF(I168=0,"",I107/I168*100)</f>
        <v/>
      </c>
    </row>
    <row r="108" spans="1:10" ht="36.75" customHeight="1" x14ac:dyDescent="0.2">
      <c r="A108" s="176"/>
      <c r="B108" s="181" t="s">
        <v>53</v>
      </c>
      <c r="C108" s="182" t="s">
        <v>147</v>
      </c>
      <c r="D108" s="183"/>
      <c r="E108" s="183"/>
      <c r="F108" s="190" t="s">
        <v>24</v>
      </c>
      <c r="G108" s="191"/>
      <c r="H108" s="191"/>
      <c r="I108" s="191">
        <f>'702 1 Pol'!G101</f>
        <v>0</v>
      </c>
      <c r="J108" s="187" t="str">
        <f>IF(I168=0,"",I108/I168*100)</f>
        <v/>
      </c>
    </row>
    <row r="109" spans="1:10" ht="36.75" customHeight="1" x14ac:dyDescent="0.2">
      <c r="A109" s="176"/>
      <c r="B109" s="181" t="s">
        <v>53</v>
      </c>
      <c r="C109" s="182" t="s">
        <v>148</v>
      </c>
      <c r="D109" s="183"/>
      <c r="E109" s="183"/>
      <c r="F109" s="190" t="s">
        <v>24</v>
      </c>
      <c r="G109" s="191"/>
      <c r="H109" s="191"/>
      <c r="I109" s="191">
        <f>'702 2 Pol'!G49</f>
        <v>0</v>
      </c>
      <c r="J109" s="187" t="str">
        <f>IF(I168=0,"",I109/I168*100)</f>
        <v/>
      </c>
    </row>
    <row r="110" spans="1:10" ht="36.75" customHeight="1" x14ac:dyDescent="0.2">
      <c r="A110" s="176"/>
      <c r="B110" s="181" t="s">
        <v>149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'702 1 Pol'!G129</f>
        <v>0</v>
      </c>
      <c r="J110" s="187" t="str">
        <f>IF(I168=0,"",I110/I168*100)</f>
        <v/>
      </c>
    </row>
    <row r="111" spans="1:10" ht="36.75" customHeight="1" x14ac:dyDescent="0.2">
      <c r="A111" s="176"/>
      <c r="B111" s="181" t="s">
        <v>55</v>
      </c>
      <c r="C111" s="182" t="s">
        <v>151</v>
      </c>
      <c r="D111" s="183"/>
      <c r="E111" s="183"/>
      <c r="F111" s="190" t="s">
        <v>24</v>
      </c>
      <c r="G111" s="191"/>
      <c r="H111" s="191"/>
      <c r="I111" s="191">
        <f>'702 8 Pol'!G35</f>
        <v>0</v>
      </c>
      <c r="J111" s="187" t="str">
        <f>IF(I168=0,"",I111/I168*100)</f>
        <v/>
      </c>
    </row>
    <row r="112" spans="1:10" ht="36.75" customHeight="1" x14ac:dyDescent="0.2">
      <c r="A112" s="176"/>
      <c r="B112" s="181" t="s">
        <v>55</v>
      </c>
      <c r="C112" s="182" t="s">
        <v>152</v>
      </c>
      <c r="D112" s="183"/>
      <c r="E112" s="183"/>
      <c r="F112" s="190" t="s">
        <v>24</v>
      </c>
      <c r="G112" s="191"/>
      <c r="H112" s="191"/>
      <c r="I112" s="191">
        <f>'702 6 Pol'!G46</f>
        <v>0</v>
      </c>
      <c r="J112" s="187" t="str">
        <f>IF(I168=0,"",I112/I168*100)</f>
        <v/>
      </c>
    </row>
    <row r="113" spans="1:10" ht="36.75" customHeight="1" x14ac:dyDescent="0.2">
      <c r="A113" s="176"/>
      <c r="B113" s="181" t="s">
        <v>55</v>
      </c>
      <c r="C113" s="182" t="s">
        <v>153</v>
      </c>
      <c r="D113" s="183"/>
      <c r="E113" s="183"/>
      <c r="F113" s="190" t="s">
        <v>24</v>
      </c>
      <c r="G113" s="191"/>
      <c r="H113" s="191"/>
      <c r="I113" s="191">
        <f>'702 1 Pol'!G192</f>
        <v>0</v>
      </c>
      <c r="J113" s="187" t="str">
        <f>IF(I168=0,"",I113/I168*100)</f>
        <v/>
      </c>
    </row>
    <row r="114" spans="1:10" ht="36.75" customHeight="1" x14ac:dyDescent="0.2">
      <c r="A114" s="176"/>
      <c r="B114" s="181" t="s">
        <v>154</v>
      </c>
      <c r="C114" s="182" t="s">
        <v>155</v>
      </c>
      <c r="D114" s="183"/>
      <c r="E114" s="183"/>
      <c r="F114" s="190" t="s">
        <v>24</v>
      </c>
      <c r="G114" s="191"/>
      <c r="H114" s="191"/>
      <c r="I114" s="191">
        <f>'702 1 Pol'!G228</f>
        <v>0</v>
      </c>
      <c r="J114" s="187" t="str">
        <f>IF(I168=0,"",I114/I168*100)</f>
        <v/>
      </c>
    </row>
    <row r="115" spans="1:10" ht="36.75" customHeight="1" x14ac:dyDescent="0.2">
      <c r="A115" s="176"/>
      <c r="B115" s="181" t="s">
        <v>57</v>
      </c>
      <c r="C115" s="182" t="s">
        <v>156</v>
      </c>
      <c r="D115" s="183"/>
      <c r="E115" s="183"/>
      <c r="F115" s="190" t="s">
        <v>24</v>
      </c>
      <c r="G115" s="191"/>
      <c r="H115" s="191"/>
      <c r="I115" s="191">
        <f>'702 8 Pol'!G38</f>
        <v>0</v>
      </c>
      <c r="J115" s="187" t="str">
        <f>IF(I168=0,"",I115/I168*100)</f>
        <v/>
      </c>
    </row>
    <row r="116" spans="1:10" ht="36.75" customHeight="1" x14ac:dyDescent="0.2">
      <c r="A116" s="176"/>
      <c r="B116" s="181" t="s">
        <v>57</v>
      </c>
      <c r="C116" s="182" t="s">
        <v>157</v>
      </c>
      <c r="D116" s="183"/>
      <c r="E116" s="183"/>
      <c r="F116" s="190" t="s">
        <v>24</v>
      </c>
      <c r="G116" s="191"/>
      <c r="H116" s="191"/>
      <c r="I116" s="191">
        <f>'702 1 Pol'!G235</f>
        <v>0</v>
      </c>
      <c r="J116" s="187" t="str">
        <f>IF(I168=0,"",I116/I168*100)</f>
        <v/>
      </c>
    </row>
    <row r="117" spans="1:10" ht="36.75" customHeight="1" x14ac:dyDescent="0.2">
      <c r="A117" s="176"/>
      <c r="B117" s="181" t="s">
        <v>59</v>
      </c>
      <c r="C117" s="182" t="s">
        <v>158</v>
      </c>
      <c r="D117" s="183"/>
      <c r="E117" s="183"/>
      <c r="F117" s="190" t="s">
        <v>24</v>
      </c>
      <c r="G117" s="191"/>
      <c r="H117" s="191"/>
      <c r="I117" s="191">
        <f>'702 8 Pol'!G45</f>
        <v>0</v>
      </c>
      <c r="J117" s="187" t="str">
        <f>IF(I168=0,"",I117/I168*100)</f>
        <v/>
      </c>
    </row>
    <row r="118" spans="1:10" ht="36.75" customHeight="1" x14ac:dyDescent="0.2">
      <c r="A118" s="176"/>
      <c r="B118" s="181" t="s">
        <v>159</v>
      </c>
      <c r="C118" s="182" t="s">
        <v>160</v>
      </c>
      <c r="D118" s="183"/>
      <c r="E118" s="183"/>
      <c r="F118" s="190" t="s">
        <v>24</v>
      </c>
      <c r="G118" s="191"/>
      <c r="H118" s="191"/>
      <c r="I118" s="191">
        <f>'702 1 Pol'!G252</f>
        <v>0</v>
      </c>
      <c r="J118" s="187" t="str">
        <f>IF(I168=0,"",I118/I168*100)</f>
        <v/>
      </c>
    </row>
    <row r="119" spans="1:10" ht="36.75" customHeight="1" x14ac:dyDescent="0.2">
      <c r="A119" s="176"/>
      <c r="B119" s="181" t="s">
        <v>161</v>
      </c>
      <c r="C119" s="182" t="s">
        <v>162</v>
      </c>
      <c r="D119" s="183"/>
      <c r="E119" s="183"/>
      <c r="F119" s="190" t="s">
        <v>24</v>
      </c>
      <c r="G119" s="191"/>
      <c r="H119" s="191"/>
      <c r="I119" s="191">
        <f>'702 1 Pol'!G263</f>
        <v>0</v>
      </c>
      <c r="J119" s="187" t="str">
        <f>IF(I168=0,"",I119/I168*100)</f>
        <v/>
      </c>
    </row>
    <row r="120" spans="1:10" ht="36.75" customHeight="1" x14ac:dyDescent="0.2">
      <c r="A120" s="176"/>
      <c r="B120" s="181" t="s">
        <v>163</v>
      </c>
      <c r="C120" s="182" t="s">
        <v>164</v>
      </c>
      <c r="D120" s="183"/>
      <c r="E120" s="183"/>
      <c r="F120" s="190" t="s">
        <v>24</v>
      </c>
      <c r="G120" s="191"/>
      <c r="H120" s="191"/>
      <c r="I120" s="191">
        <f>'702 1 Pol'!G300</f>
        <v>0</v>
      </c>
      <c r="J120" s="187" t="str">
        <f>IF(I168=0,"",I120/I168*100)</f>
        <v/>
      </c>
    </row>
    <row r="121" spans="1:10" ht="36.75" customHeight="1" x14ac:dyDescent="0.2">
      <c r="A121" s="176"/>
      <c r="B121" s="181" t="s">
        <v>165</v>
      </c>
      <c r="C121" s="182" t="s">
        <v>166</v>
      </c>
      <c r="D121" s="183"/>
      <c r="E121" s="183"/>
      <c r="F121" s="190" t="s">
        <v>24</v>
      </c>
      <c r="G121" s="191"/>
      <c r="H121" s="191"/>
      <c r="I121" s="191">
        <f>'702 1 Pol'!G365</f>
        <v>0</v>
      </c>
      <c r="J121" s="187" t="str">
        <f>IF(I168=0,"",I121/I168*100)</f>
        <v/>
      </c>
    </row>
    <row r="122" spans="1:10" ht="36.75" customHeight="1" x14ac:dyDescent="0.2">
      <c r="A122" s="176"/>
      <c r="B122" s="181" t="s">
        <v>167</v>
      </c>
      <c r="C122" s="182" t="s">
        <v>168</v>
      </c>
      <c r="D122" s="183"/>
      <c r="E122" s="183"/>
      <c r="F122" s="190" t="s">
        <v>24</v>
      </c>
      <c r="G122" s="191"/>
      <c r="H122" s="191"/>
      <c r="I122" s="191">
        <f>'702 1 Pol'!G398</f>
        <v>0</v>
      </c>
      <c r="J122" s="187" t="str">
        <f>IF(I168=0,"",I122/I168*100)</f>
        <v/>
      </c>
    </row>
    <row r="123" spans="1:10" ht="36.75" customHeight="1" x14ac:dyDescent="0.2">
      <c r="A123" s="176"/>
      <c r="B123" s="181" t="s">
        <v>169</v>
      </c>
      <c r="C123" s="182" t="s">
        <v>170</v>
      </c>
      <c r="D123" s="183"/>
      <c r="E123" s="183"/>
      <c r="F123" s="190" t="s">
        <v>24</v>
      </c>
      <c r="G123" s="191"/>
      <c r="H123" s="191"/>
      <c r="I123" s="191">
        <f>'702 1 Pol'!G406</f>
        <v>0</v>
      </c>
      <c r="J123" s="187" t="str">
        <f>IF(I168=0,"",I123/I168*100)</f>
        <v/>
      </c>
    </row>
    <row r="124" spans="1:10" ht="36.75" customHeight="1" x14ac:dyDescent="0.2">
      <c r="A124" s="176"/>
      <c r="B124" s="181" t="s">
        <v>171</v>
      </c>
      <c r="C124" s="182" t="s">
        <v>172</v>
      </c>
      <c r="D124" s="183"/>
      <c r="E124" s="183"/>
      <c r="F124" s="190" t="s">
        <v>24</v>
      </c>
      <c r="G124" s="191"/>
      <c r="H124" s="191"/>
      <c r="I124" s="191">
        <f>'702 1 Pol'!G426</f>
        <v>0</v>
      </c>
      <c r="J124" s="187" t="str">
        <f>IF(I168=0,"",I124/I168*100)</f>
        <v/>
      </c>
    </row>
    <row r="125" spans="1:10" ht="36.75" customHeight="1" x14ac:dyDescent="0.2">
      <c r="A125" s="176"/>
      <c r="B125" s="181" t="s">
        <v>173</v>
      </c>
      <c r="C125" s="182" t="s">
        <v>174</v>
      </c>
      <c r="D125" s="183"/>
      <c r="E125" s="183"/>
      <c r="F125" s="190" t="s">
        <v>24</v>
      </c>
      <c r="G125" s="191"/>
      <c r="H125" s="191"/>
      <c r="I125" s="191">
        <f>'702 1 Pol'!G451</f>
        <v>0</v>
      </c>
      <c r="J125" s="187" t="str">
        <f>IF(I168=0,"",I125/I168*100)</f>
        <v/>
      </c>
    </row>
    <row r="126" spans="1:10" ht="36.75" customHeight="1" x14ac:dyDescent="0.2">
      <c r="A126" s="176"/>
      <c r="B126" s="181" t="s">
        <v>175</v>
      </c>
      <c r="C126" s="182" t="s">
        <v>176</v>
      </c>
      <c r="D126" s="183"/>
      <c r="E126" s="183"/>
      <c r="F126" s="190" t="s">
        <v>24</v>
      </c>
      <c r="G126" s="191"/>
      <c r="H126" s="191"/>
      <c r="I126" s="191">
        <f>'702 1 Pol'!G470</f>
        <v>0</v>
      </c>
      <c r="J126" s="187" t="str">
        <f>IF(I168=0,"",I126/I168*100)</f>
        <v/>
      </c>
    </row>
    <row r="127" spans="1:10" ht="36.75" customHeight="1" x14ac:dyDescent="0.2">
      <c r="A127" s="176"/>
      <c r="B127" s="181" t="s">
        <v>177</v>
      </c>
      <c r="C127" s="182" t="s">
        <v>178</v>
      </c>
      <c r="D127" s="183"/>
      <c r="E127" s="183"/>
      <c r="F127" s="190" t="s">
        <v>24</v>
      </c>
      <c r="G127" s="191"/>
      <c r="H127" s="191"/>
      <c r="I127" s="191">
        <f>'702 4 Pol'!G8</f>
        <v>0</v>
      </c>
      <c r="J127" s="187" t="str">
        <f>IF(I168=0,"",I127/I168*100)</f>
        <v/>
      </c>
    </row>
    <row r="128" spans="1:10" ht="36.75" customHeight="1" x14ac:dyDescent="0.2">
      <c r="A128" s="176"/>
      <c r="B128" s="181" t="s">
        <v>179</v>
      </c>
      <c r="C128" s="182" t="s">
        <v>180</v>
      </c>
      <c r="D128" s="183"/>
      <c r="E128" s="183"/>
      <c r="F128" s="190" t="s">
        <v>24</v>
      </c>
      <c r="G128" s="191"/>
      <c r="H128" s="191"/>
      <c r="I128" s="191">
        <f>'702 4 Pol'!G53</f>
        <v>0</v>
      </c>
      <c r="J128" s="187" t="str">
        <f>IF(I168=0,"",I128/I168*100)</f>
        <v/>
      </c>
    </row>
    <row r="129" spans="1:10" ht="36.75" customHeight="1" x14ac:dyDescent="0.2">
      <c r="A129" s="176"/>
      <c r="B129" s="181" t="s">
        <v>181</v>
      </c>
      <c r="C129" s="182" t="s">
        <v>182</v>
      </c>
      <c r="D129" s="183"/>
      <c r="E129" s="183"/>
      <c r="F129" s="190" t="s">
        <v>24</v>
      </c>
      <c r="G129" s="191"/>
      <c r="H129" s="191"/>
      <c r="I129" s="191">
        <f>'702 4 Pol'!G60</f>
        <v>0</v>
      </c>
      <c r="J129" s="187" t="str">
        <f>IF(I168=0,"",I129/I168*100)</f>
        <v/>
      </c>
    </row>
    <row r="130" spans="1:10" ht="36.75" customHeight="1" x14ac:dyDescent="0.2">
      <c r="A130" s="176"/>
      <c r="B130" s="181" t="s">
        <v>183</v>
      </c>
      <c r="C130" s="182" t="s">
        <v>184</v>
      </c>
      <c r="D130" s="183"/>
      <c r="E130" s="183"/>
      <c r="F130" s="190" t="s">
        <v>24</v>
      </c>
      <c r="G130" s="191"/>
      <c r="H130" s="191"/>
      <c r="I130" s="191">
        <f>'702 4 Pol'!G81</f>
        <v>0</v>
      </c>
      <c r="J130" s="187" t="str">
        <f>IF(I168=0,"",I130/I168*100)</f>
        <v/>
      </c>
    </row>
    <row r="131" spans="1:10" ht="36.75" customHeight="1" x14ac:dyDescent="0.2">
      <c r="A131" s="176"/>
      <c r="B131" s="181" t="s">
        <v>185</v>
      </c>
      <c r="C131" s="182" t="s">
        <v>186</v>
      </c>
      <c r="D131" s="183"/>
      <c r="E131" s="183"/>
      <c r="F131" s="190" t="s">
        <v>24</v>
      </c>
      <c r="G131" s="191"/>
      <c r="H131" s="191"/>
      <c r="I131" s="191">
        <f>'702 5 Pol'!G8</f>
        <v>0</v>
      </c>
      <c r="J131" s="187" t="str">
        <f>IF(I168=0,"",I131/I168*100)</f>
        <v/>
      </c>
    </row>
    <row r="132" spans="1:10" ht="36.75" customHeight="1" x14ac:dyDescent="0.2">
      <c r="A132" s="176"/>
      <c r="B132" s="181" t="s">
        <v>187</v>
      </c>
      <c r="C132" s="182" t="s">
        <v>188</v>
      </c>
      <c r="D132" s="183"/>
      <c r="E132" s="183"/>
      <c r="F132" s="190" t="s">
        <v>24</v>
      </c>
      <c r="G132" s="191"/>
      <c r="H132" s="191"/>
      <c r="I132" s="191">
        <f>'702 5 Pol'!G17</f>
        <v>0</v>
      </c>
      <c r="J132" s="187" t="str">
        <f>IF(I168=0,"",I132/I168*100)</f>
        <v/>
      </c>
    </row>
    <row r="133" spans="1:10" ht="36.75" customHeight="1" x14ac:dyDescent="0.2">
      <c r="A133" s="176"/>
      <c r="B133" s="181" t="s">
        <v>189</v>
      </c>
      <c r="C133" s="182" t="s">
        <v>190</v>
      </c>
      <c r="D133" s="183"/>
      <c r="E133" s="183"/>
      <c r="F133" s="190" t="s">
        <v>24</v>
      </c>
      <c r="G133" s="191"/>
      <c r="H133" s="191"/>
      <c r="I133" s="191">
        <f>'702 5 Pol'!G68</f>
        <v>0</v>
      </c>
      <c r="J133" s="187" t="str">
        <f>IF(I168=0,"",I133/I168*100)</f>
        <v/>
      </c>
    </row>
    <row r="134" spans="1:10" ht="36.75" customHeight="1" x14ac:dyDescent="0.2">
      <c r="A134" s="176"/>
      <c r="B134" s="181" t="s">
        <v>189</v>
      </c>
      <c r="C134" s="182" t="s">
        <v>191</v>
      </c>
      <c r="D134" s="183"/>
      <c r="E134" s="183"/>
      <c r="F134" s="190" t="s">
        <v>24</v>
      </c>
      <c r="G134" s="191"/>
      <c r="H134" s="191"/>
      <c r="I134" s="191">
        <f>'702 5 Pol'!G41</f>
        <v>0</v>
      </c>
      <c r="J134" s="187" t="str">
        <f>IF(I168=0,"",I134/I168*100)</f>
        <v/>
      </c>
    </row>
    <row r="135" spans="1:10" ht="36.75" customHeight="1" x14ac:dyDescent="0.2">
      <c r="A135" s="176"/>
      <c r="B135" s="181" t="s">
        <v>192</v>
      </c>
      <c r="C135" s="182" t="s">
        <v>193</v>
      </c>
      <c r="D135" s="183"/>
      <c r="E135" s="183"/>
      <c r="F135" s="190" t="s">
        <v>24</v>
      </c>
      <c r="G135" s="191"/>
      <c r="H135" s="191"/>
      <c r="I135" s="191">
        <f>'702 5 Pol'!G95</f>
        <v>0</v>
      </c>
      <c r="J135" s="187" t="str">
        <f>IF(I168=0,"",I135/I168*100)</f>
        <v/>
      </c>
    </row>
    <row r="136" spans="1:10" ht="36.75" customHeight="1" x14ac:dyDescent="0.2">
      <c r="A136" s="176"/>
      <c r="B136" s="181" t="s">
        <v>194</v>
      </c>
      <c r="C136" s="182" t="s">
        <v>195</v>
      </c>
      <c r="D136" s="183"/>
      <c r="E136" s="183"/>
      <c r="F136" s="190" t="s">
        <v>24</v>
      </c>
      <c r="G136" s="191"/>
      <c r="H136" s="191"/>
      <c r="I136" s="191">
        <f>'702 5 Pol'!G110</f>
        <v>0</v>
      </c>
      <c r="J136" s="187" t="str">
        <f>IF(I168=0,"",I136/I168*100)</f>
        <v/>
      </c>
    </row>
    <row r="137" spans="1:10" ht="36.75" customHeight="1" x14ac:dyDescent="0.2">
      <c r="A137" s="176"/>
      <c r="B137" s="181" t="s">
        <v>196</v>
      </c>
      <c r="C137" s="182" t="s">
        <v>197</v>
      </c>
      <c r="D137" s="183"/>
      <c r="E137" s="183"/>
      <c r="F137" s="190" t="s">
        <v>24</v>
      </c>
      <c r="G137" s="191"/>
      <c r="H137" s="191"/>
      <c r="I137" s="191">
        <f>'702 5 Pol'!G130</f>
        <v>0</v>
      </c>
      <c r="J137" s="187" t="str">
        <f>IF(I168=0,"",I137/I168*100)</f>
        <v/>
      </c>
    </row>
    <row r="138" spans="1:10" ht="36.75" customHeight="1" x14ac:dyDescent="0.2">
      <c r="A138" s="176"/>
      <c r="B138" s="181" t="s">
        <v>198</v>
      </c>
      <c r="C138" s="182" t="s">
        <v>199</v>
      </c>
      <c r="D138" s="183"/>
      <c r="E138" s="183"/>
      <c r="F138" s="190" t="s">
        <v>24</v>
      </c>
      <c r="G138" s="191"/>
      <c r="H138" s="191"/>
      <c r="I138" s="191">
        <f>'702 5 Pol'!G137</f>
        <v>0</v>
      </c>
      <c r="J138" s="187" t="str">
        <f>IF(I168=0,"",I138/I168*100)</f>
        <v/>
      </c>
    </row>
    <row r="139" spans="1:10" ht="36.75" customHeight="1" x14ac:dyDescent="0.2">
      <c r="A139" s="176"/>
      <c r="B139" s="181" t="s">
        <v>200</v>
      </c>
      <c r="C139" s="182" t="s">
        <v>201</v>
      </c>
      <c r="D139" s="183"/>
      <c r="E139" s="183"/>
      <c r="F139" s="190" t="s">
        <v>24</v>
      </c>
      <c r="G139" s="191"/>
      <c r="H139" s="191"/>
      <c r="I139" s="191">
        <f>'702 5 Pol'!G152</f>
        <v>0</v>
      </c>
      <c r="J139" s="187" t="str">
        <f>IF(I168=0,"",I139/I168*100)</f>
        <v/>
      </c>
    </row>
    <row r="140" spans="1:10" ht="36.75" customHeight="1" x14ac:dyDescent="0.2">
      <c r="A140" s="176"/>
      <c r="B140" s="181" t="s">
        <v>202</v>
      </c>
      <c r="C140" s="182" t="s">
        <v>203</v>
      </c>
      <c r="D140" s="183"/>
      <c r="E140" s="183"/>
      <c r="F140" s="190" t="s">
        <v>24</v>
      </c>
      <c r="G140" s="191"/>
      <c r="H140" s="191"/>
      <c r="I140" s="191">
        <f>'702 5 Pol'!G159</f>
        <v>0</v>
      </c>
      <c r="J140" s="187" t="str">
        <f>IF(I168=0,"",I140/I168*100)</f>
        <v/>
      </c>
    </row>
    <row r="141" spans="1:10" ht="36.75" customHeight="1" x14ac:dyDescent="0.2">
      <c r="A141" s="176"/>
      <c r="B141" s="181" t="s">
        <v>204</v>
      </c>
      <c r="C141" s="182" t="s">
        <v>205</v>
      </c>
      <c r="D141" s="183"/>
      <c r="E141" s="183"/>
      <c r="F141" s="190" t="s">
        <v>24</v>
      </c>
      <c r="G141" s="191"/>
      <c r="H141" s="191"/>
      <c r="I141" s="191">
        <f>'702 5 Pol'!G182</f>
        <v>0</v>
      </c>
      <c r="J141" s="187" t="str">
        <f>IF(I168=0,"",I141/I168*100)</f>
        <v/>
      </c>
    </row>
    <row r="142" spans="1:10" ht="36.75" customHeight="1" x14ac:dyDescent="0.2">
      <c r="A142" s="176"/>
      <c r="B142" s="181" t="s">
        <v>206</v>
      </c>
      <c r="C142" s="182" t="s">
        <v>207</v>
      </c>
      <c r="D142" s="183"/>
      <c r="E142" s="183"/>
      <c r="F142" s="190" t="s">
        <v>24</v>
      </c>
      <c r="G142" s="191"/>
      <c r="H142" s="191"/>
      <c r="I142" s="191">
        <f>'702 5 Pol'!G189</f>
        <v>0</v>
      </c>
      <c r="J142" s="187" t="str">
        <f>IF(I168=0,"",I142/I168*100)</f>
        <v/>
      </c>
    </row>
    <row r="143" spans="1:10" ht="36.75" customHeight="1" x14ac:dyDescent="0.2">
      <c r="A143" s="176"/>
      <c r="B143" s="181" t="s">
        <v>208</v>
      </c>
      <c r="C143" s="182" t="s">
        <v>209</v>
      </c>
      <c r="D143" s="183"/>
      <c r="E143" s="183"/>
      <c r="F143" s="190" t="s">
        <v>24</v>
      </c>
      <c r="G143" s="191"/>
      <c r="H143" s="191"/>
      <c r="I143" s="191">
        <f>'702 5 Pol'!G201</f>
        <v>0</v>
      </c>
      <c r="J143" s="187" t="str">
        <f>IF(I168=0,"",I143/I168*100)</f>
        <v/>
      </c>
    </row>
    <row r="144" spans="1:10" ht="36.75" customHeight="1" x14ac:dyDescent="0.2">
      <c r="A144" s="176"/>
      <c r="B144" s="181" t="s">
        <v>210</v>
      </c>
      <c r="C144" s="182" t="s">
        <v>211</v>
      </c>
      <c r="D144" s="183"/>
      <c r="E144" s="183"/>
      <c r="F144" s="190" t="s">
        <v>24</v>
      </c>
      <c r="G144" s="191"/>
      <c r="H144" s="191"/>
      <c r="I144" s="191">
        <f>'702 5 Pol'!G206</f>
        <v>0</v>
      </c>
      <c r="J144" s="187" t="str">
        <f>IF(I168=0,"",I144/I168*100)</f>
        <v/>
      </c>
    </row>
    <row r="145" spans="1:10" ht="36.75" customHeight="1" x14ac:dyDescent="0.2">
      <c r="A145" s="176"/>
      <c r="B145" s="181" t="s">
        <v>212</v>
      </c>
      <c r="C145" s="182" t="s">
        <v>213</v>
      </c>
      <c r="D145" s="183"/>
      <c r="E145" s="183"/>
      <c r="F145" s="190" t="s">
        <v>24</v>
      </c>
      <c r="G145" s="191"/>
      <c r="H145" s="191"/>
      <c r="I145" s="191">
        <f>'702 5 Pol'!G211</f>
        <v>0</v>
      </c>
      <c r="J145" s="187" t="str">
        <f>IF(I168=0,"",I145/I168*100)</f>
        <v/>
      </c>
    </row>
    <row r="146" spans="1:10" ht="36.75" customHeight="1" x14ac:dyDescent="0.2">
      <c r="A146" s="176"/>
      <c r="B146" s="181" t="s">
        <v>214</v>
      </c>
      <c r="C146" s="182" t="s">
        <v>215</v>
      </c>
      <c r="D146" s="183"/>
      <c r="E146" s="183"/>
      <c r="F146" s="190" t="s">
        <v>24</v>
      </c>
      <c r="G146" s="191"/>
      <c r="H146" s="191"/>
      <c r="I146" s="191">
        <f>'702 5 Pol'!G219</f>
        <v>0</v>
      </c>
      <c r="J146" s="187" t="str">
        <f>IF(I168=0,"",I146/I168*100)</f>
        <v/>
      </c>
    </row>
    <row r="147" spans="1:10" ht="36.75" customHeight="1" x14ac:dyDescent="0.2">
      <c r="A147" s="176"/>
      <c r="B147" s="181" t="s">
        <v>216</v>
      </c>
      <c r="C147" s="182" t="s">
        <v>217</v>
      </c>
      <c r="D147" s="183"/>
      <c r="E147" s="183"/>
      <c r="F147" s="190" t="s">
        <v>24</v>
      </c>
      <c r="G147" s="191"/>
      <c r="H147" s="191"/>
      <c r="I147" s="191">
        <f>'702 4 Pol'!G110</f>
        <v>0</v>
      </c>
      <c r="J147" s="187" t="str">
        <f>IF(I168=0,"",I147/I168*100)</f>
        <v/>
      </c>
    </row>
    <row r="148" spans="1:10" ht="36.75" customHeight="1" x14ac:dyDescent="0.2">
      <c r="A148" s="176"/>
      <c r="B148" s="181" t="s">
        <v>218</v>
      </c>
      <c r="C148" s="182" t="s">
        <v>219</v>
      </c>
      <c r="D148" s="183"/>
      <c r="E148" s="183"/>
      <c r="F148" s="190" t="s">
        <v>24</v>
      </c>
      <c r="G148" s="191"/>
      <c r="H148" s="191"/>
      <c r="I148" s="191">
        <f>'702 4 Pol'!G123</f>
        <v>0</v>
      </c>
      <c r="J148" s="187" t="str">
        <f>IF(I168=0,"",I148/I168*100)</f>
        <v/>
      </c>
    </row>
    <row r="149" spans="1:10" ht="36.75" customHeight="1" x14ac:dyDescent="0.2">
      <c r="A149" s="176"/>
      <c r="B149" s="181" t="s">
        <v>220</v>
      </c>
      <c r="C149" s="182" t="s">
        <v>152</v>
      </c>
      <c r="D149" s="183"/>
      <c r="E149" s="183"/>
      <c r="F149" s="190" t="s">
        <v>24</v>
      </c>
      <c r="G149" s="191"/>
      <c r="H149" s="191"/>
      <c r="I149" s="191">
        <f>'702 4 Pol'!G148</f>
        <v>0</v>
      </c>
      <c r="J149" s="187" t="str">
        <f>IF(I168=0,"",I149/I168*100)</f>
        <v/>
      </c>
    </row>
    <row r="150" spans="1:10" ht="36.75" customHeight="1" x14ac:dyDescent="0.2">
      <c r="A150" s="176"/>
      <c r="B150" s="181" t="s">
        <v>221</v>
      </c>
      <c r="C150" s="182" t="s">
        <v>222</v>
      </c>
      <c r="D150" s="183"/>
      <c r="E150" s="183"/>
      <c r="F150" s="190" t="s">
        <v>24</v>
      </c>
      <c r="G150" s="191"/>
      <c r="H150" s="191"/>
      <c r="I150" s="191">
        <f>'702 4 Pol'!G150</f>
        <v>0</v>
      </c>
      <c r="J150" s="187" t="str">
        <f>IF(I168=0,"",I150/I168*100)</f>
        <v/>
      </c>
    </row>
    <row r="151" spans="1:10" ht="36.75" customHeight="1" x14ac:dyDescent="0.2">
      <c r="A151" s="176"/>
      <c r="B151" s="181" t="s">
        <v>223</v>
      </c>
      <c r="C151" s="182" t="s">
        <v>224</v>
      </c>
      <c r="D151" s="183"/>
      <c r="E151" s="183"/>
      <c r="F151" s="190" t="s">
        <v>25</v>
      </c>
      <c r="G151" s="191"/>
      <c r="H151" s="191"/>
      <c r="I151" s="191">
        <f>'702 1 Pol'!G479</f>
        <v>0</v>
      </c>
      <c r="J151" s="187" t="str">
        <f>IF(I168=0,"",I151/I168*100)</f>
        <v/>
      </c>
    </row>
    <row r="152" spans="1:10" ht="36.75" customHeight="1" x14ac:dyDescent="0.2">
      <c r="A152" s="176"/>
      <c r="B152" s="181" t="s">
        <v>225</v>
      </c>
      <c r="C152" s="182" t="s">
        <v>226</v>
      </c>
      <c r="D152" s="183"/>
      <c r="E152" s="183"/>
      <c r="F152" s="190" t="s">
        <v>25</v>
      </c>
      <c r="G152" s="191"/>
      <c r="H152" s="191"/>
      <c r="I152" s="191">
        <f>'702 1 Pol'!G567</f>
        <v>0</v>
      </c>
      <c r="J152" s="187" t="str">
        <f>IF(I168=0,"",I152/I168*100)</f>
        <v/>
      </c>
    </row>
    <row r="153" spans="1:10" ht="36.75" customHeight="1" x14ac:dyDescent="0.2">
      <c r="A153" s="176"/>
      <c r="B153" s="181" t="s">
        <v>227</v>
      </c>
      <c r="C153" s="182" t="s">
        <v>228</v>
      </c>
      <c r="D153" s="183"/>
      <c r="E153" s="183"/>
      <c r="F153" s="190" t="s">
        <v>25</v>
      </c>
      <c r="G153" s="191"/>
      <c r="H153" s="191"/>
      <c r="I153" s="191">
        <f>'702 1 Pol'!G629</f>
        <v>0</v>
      </c>
      <c r="J153" s="187" t="str">
        <f>IF(I168=0,"",I153/I168*100)</f>
        <v/>
      </c>
    </row>
    <row r="154" spans="1:10" ht="36.75" customHeight="1" x14ac:dyDescent="0.2">
      <c r="A154" s="176"/>
      <c r="B154" s="181" t="s">
        <v>229</v>
      </c>
      <c r="C154" s="182" t="s">
        <v>230</v>
      </c>
      <c r="D154" s="183"/>
      <c r="E154" s="183"/>
      <c r="F154" s="190" t="s">
        <v>25</v>
      </c>
      <c r="G154" s="191"/>
      <c r="H154" s="191"/>
      <c r="I154" s="191">
        <f>'702 1 Pol'!G708</f>
        <v>0</v>
      </c>
      <c r="J154" s="187" t="str">
        <f>IF(I168=0,"",I154/I168*100)</f>
        <v/>
      </c>
    </row>
    <row r="155" spans="1:10" ht="36.75" customHeight="1" x14ac:dyDescent="0.2">
      <c r="A155" s="176"/>
      <c r="B155" s="181" t="s">
        <v>231</v>
      </c>
      <c r="C155" s="182" t="s">
        <v>232</v>
      </c>
      <c r="D155" s="183"/>
      <c r="E155" s="183"/>
      <c r="F155" s="190" t="s">
        <v>25</v>
      </c>
      <c r="G155" s="191"/>
      <c r="H155" s="191"/>
      <c r="I155" s="191">
        <f>'702 1 Pol'!G710</f>
        <v>0</v>
      </c>
      <c r="J155" s="187" t="str">
        <f>IF(I168=0,"",I155/I168*100)</f>
        <v/>
      </c>
    </row>
    <row r="156" spans="1:10" ht="36.75" customHeight="1" x14ac:dyDescent="0.2">
      <c r="A156" s="176"/>
      <c r="B156" s="181" t="s">
        <v>233</v>
      </c>
      <c r="C156" s="182" t="s">
        <v>234</v>
      </c>
      <c r="D156" s="183"/>
      <c r="E156" s="183"/>
      <c r="F156" s="190" t="s">
        <v>25</v>
      </c>
      <c r="G156" s="191"/>
      <c r="H156" s="191"/>
      <c r="I156" s="191">
        <f>'702 1 Pol'!G712</f>
        <v>0</v>
      </c>
      <c r="J156" s="187" t="str">
        <f>IF(I168=0,"",I156/I168*100)</f>
        <v/>
      </c>
    </row>
    <row r="157" spans="1:10" ht="36.75" customHeight="1" x14ac:dyDescent="0.2">
      <c r="A157" s="176"/>
      <c r="B157" s="181" t="s">
        <v>235</v>
      </c>
      <c r="C157" s="182" t="s">
        <v>236</v>
      </c>
      <c r="D157" s="183"/>
      <c r="E157" s="183"/>
      <c r="F157" s="190" t="s">
        <v>25</v>
      </c>
      <c r="G157" s="191"/>
      <c r="H157" s="191"/>
      <c r="I157" s="191">
        <f>'702 1 Pol'!G724</f>
        <v>0</v>
      </c>
      <c r="J157" s="187" t="str">
        <f>IF(I168=0,"",I157/I168*100)</f>
        <v/>
      </c>
    </row>
    <row r="158" spans="1:10" ht="36.75" customHeight="1" x14ac:dyDescent="0.2">
      <c r="A158" s="176"/>
      <c r="B158" s="181" t="s">
        <v>237</v>
      </c>
      <c r="C158" s="182" t="s">
        <v>238</v>
      </c>
      <c r="D158" s="183"/>
      <c r="E158" s="183"/>
      <c r="F158" s="190" t="s">
        <v>25</v>
      </c>
      <c r="G158" s="191"/>
      <c r="H158" s="191"/>
      <c r="I158" s="191">
        <f>'702 1 Pol'!G756</f>
        <v>0</v>
      </c>
      <c r="J158" s="187" t="str">
        <f>IF(I168=0,"",I158/I168*100)</f>
        <v/>
      </c>
    </row>
    <row r="159" spans="1:10" ht="36.75" customHeight="1" x14ac:dyDescent="0.2">
      <c r="A159" s="176"/>
      <c r="B159" s="181" t="s">
        <v>239</v>
      </c>
      <c r="C159" s="182" t="s">
        <v>240</v>
      </c>
      <c r="D159" s="183"/>
      <c r="E159" s="183"/>
      <c r="F159" s="190" t="s">
        <v>25</v>
      </c>
      <c r="G159" s="191"/>
      <c r="H159" s="191"/>
      <c r="I159" s="191">
        <f>'702 1 Pol'!G859</f>
        <v>0</v>
      </c>
      <c r="J159" s="187" t="str">
        <f>IF(I168=0,"",I159/I168*100)</f>
        <v/>
      </c>
    </row>
    <row r="160" spans="1:10" ht="36.75" customHeight="1" x14ac:dyDescent="0.2">
      <c r="A160" s="176"/>
      <c r="B160" s="181" t="s">
        <v>241</v>
      </c>
      <c r="C160" s="182" t="s">
        <v>242</v>
      </c>
      <c r="D160" s="183"/>
      <c r="E160" s="183"/>
      <c r="F160" s="190" t="s">
        <v>25</v>
      </c>
      <c r="G160" s="191"/>
      <c r="H160" s="191"/>
      <c r="I160" s="191">
        <f>'702 1 Pol'!G916</f>
        <v>0</v>
      </c>
      <c r="J160" s="187" t="str">
        <f>IF(I168=0,"",I160/I168*100)</f>
        <v/>
      </c>
    </row>
    <row r="161" spans="1:10" ht="36.75" customHeight="1" x14ac:dyDescent="0.2">
      <c r="A161" s="176"/>
      <c r="B161" s="181" t="s">
        <v>243</v>
      </c>
      <c r="C161" s="182" t="s">
        <v>244</v>
      </c>
      <c r="D161" s="183"/>
      <c r="E161" s="183"/>
      <c r="F161" s="190" t="s">
        <v>25</v>
      </c>
      <c r="G161" s="191"/>
      <c r="H161" s="191"/>
      <c r="I161" s="191">
        <f>'702 1 Pol'!G948</f>
        <v>0</v>
      </c>
      <c r="J161" s="187" t="str">
        <f>IF(I168=0,"",I161/I168*100)</f>
        <v/>
      </c>
    </row>
    <row r="162" spans="1:10" ht="36.75" customHeight="1" x14ac:dyDescent="0.2">
      <c r="A162" s="176"/>
      <c r="B162" s="181" t="s">
        <v>245</v>
      </c>
      <c r="C162" s="182" t="s">
        <v>246</v>
      </c>
      <c r="D162" s="183"/>
      <c r="E162" s="183"/>
      <c r="F162" s="190" t="s">
        <v>25</v>
      </c>
      <c r="G162" s="191"/>
      <c r="H162" s="191"/>
      <c r="I162" s="191">
        <f>'702 1 Pol'!G979</f>
        <v>0</v>
      </c>
      <c r="J162" s="187" t="str">
        <f>IF(I168=0,"",I162/I168*100)</f>
        <v/>
      </c>
    </row>
    <row r="163" spans="1:10" ht="36.75" customHeight="1" x14ac:dyDescent="0.2">
      <c r="A163" s="176"/>
      <c r="B163" s="181" t="s">
        <v>247</v>
      </c>
      <c r="C163" s="182" t="s">
        <v>248</v>
      </c>
      <c r="D163" s="183"/>
      <c r="E163" s="183"/>
      <c r="F163" s="190" t="s">
        <v>25</v>
      </c>
      <c r="G163" s="191"/>
      <c r="H163" s="191"/>
      <c r="I163" s="191">
        <f>'702 1 Pol'!G1004</f>
        <v>0</v>
      </c>
      <c r="J163" s="187" t="str">
        <f>IF(I168=0,"",I163/I168*100)</f>
        <v/>
      </c>
    </row>
    <row r="164" spans="1:10" ht="36.75" customHeight="1" x14ac:dyDescent="0.2">
      <c r="A164" s="176"/>
      <c r="B164" s="181" t="s">
        <v>249</v>
      </c>
      <c r="C164" s="182" t="s">
        <v>250</v>
      </c>
      <c r="D164" s="183"/>
      <c r="E164" s="183"/>
      <c r="F164" s="190" t="s">
        <v>25</v>
      </c>
      <c r="G164" s="191"/>
      <c r="H164" s="191"/>
      <c r="I164" s="191">
        <f>'702 1 Pol'!G1016</f>
        <v>0</v>
      </c>
      <c r="J164" s="187" t="str">
        <f>IF(I168=0,"",I164/I168*100)</f>
        <v/>
      </c>
    </row>
    <row r="165" spans="1:10" ht="36.75" customHeight="1" x14ac:dyDescent="0.2">
      <c r="A165" s="176"/>
      <c r="B165" s="181" t="s">
        <v>251</v>
      </c>
      <c r="C165" s="182" t="s">
        <v>252</v>
      </c>
      <c r="D165" s="183"/>
      <c r="E165" s="183"/>
      <c r="F165" s="190" t="s">
        <v>25</v>
      </c>
      <c r="G165" s="191"/>
      <c r="H165" s="191"/>
      <c r="I165" s="191">
        <f>'702 1 Pol'!G1025</f>
        <v>0</v>
      </c>
      <c r="J165" s="187" t="str">
        <f>IF(I168=0,"",I165/I168*100)</f>
        <v/>
      </c>
    </row>
    <row r="166" spans="1:10" ht="36.75" customHeight="1" x14ac:dyDescent="0.2">
      <c r="A166" s="176"/>
      <c r="B166" s="181" t="s">
        <v>253</v>
      </c>
      <c r="C166" s="182" t="s">
        <v>254</v>
      </c>
      <c r="D166" s="183"/>
      <c r="E166" s="183"/>
      <c r="F166" s="190" t="s">
        <v>25</v>
      </c>
      <c r="G166" s="191"/>
      <c r="H166" s="191"/>
      <c r="I166" s="191">
        <f>'702 1 Pol'!G1044</f>
        <v>0</v>
      </c>
      <c r="J166" s="187" t="str">
        <f>IF(I168=0,"",I166/I168*100)</f>
        <v/>
      </c>
    </row>
    <row r="167" spans="1:10" ht="36.75" customHeight="1" x14ac:dyDescent="0.2">
      <c r="A167" s="176"/>
      <c r="B167" s="181" t="s">
        <v>255</v>
      </c>
      <c r="C167" s="182" t="s">
        <v>152</v>
      </c>
      <c r="D167" s="183"/>
      <c r="E167" s="183"/>
      <c r="F167" s="190" t="s">
        <v>25</v>
      </c>
      <c r="G167" s="191"/>
      <c r="H167" s="191"/>
      <c r="I167" s="191">
        <f>'702 7.1 Pol'!G115+'702 7.2 Pol'!G63+'702 7.3 Pol'!G67+'702 7.4 Pol'!G43</f>
        <v>0</v>
      </c>
      <c r="J167" s="187" t="str">
        <f>IF(I168=0,"",I167/I168*100)</f>
        <v/>
      </c>
    </row>
    <row r="168" spans="1:10" ht="25.5" customHeight="1" x14ac:dyDescent="0.2">
      <c r="A168" s="177"/>
      <c r="B168" s="184" t="s">
        <v>1</v>
      </c>
      <c r="C168" s="185"/>
      <c r="D168" s="186"/>
      <c r="E168" s="186"/>
      <c r="F168" s="192"/>
      <c r="G168" s="193"/>
      <c r="H168" s="193"/>
      <c r="I168" s="193">
        <f>SUM(I75:I167)</f>
        <v>0</v>
      </c>
      <c r="J168" s="188">
        <f>SUM(J75:J167)</f>
        <v>0</v>
      </c>
    </row>
    <row r="169" spans="1:10" x14ac:dyDescent="0.2">
      <c r="F169" s="133"/>
      <c r="G169" s="133"/>
      <c r="H169" s="133"/>
      <c r="I169" s="133"/>
      <c r="J169" s="189"/>
    </row>
    <row r="170" spans="1:10" x14ac:dyDescent="0.2">
      <c r="F170" s="133"/>
      <c r="G170" s="133"/>
      <c r="H170" s="133"/>
      <c r="I170" s="133"/>
      <c r="J170" s="189"/>
    </row>
    <row r="171" spans="1:10" x14ac:dyDescent="0.2">
      <c r="F171" s="133"/>
      <c r="G171" s="133"/>
      <c r="H171" s="133"/>
      <c r="I171" s="133"/>
      <c r="J171" s="189"/>
    </row>
  </sheetData>
  <sheetProtection algorithmName="SHA-512" hashValue="wA87ouYmR473B3Y3QxwMxLnmyQ4bWTPUQlwJ1PVTajCPTDNWImWrLSkcvR5mM7tcl+2bZOGfyltnD27gbGkXAA==" saltValue="9ai0XpkpZMBiHHpwfTstL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0">
    <mergeCell ref="C164:E164"/>
    <mergeCell ref="C165:E165"/>
    <mergeCell ref="C166:E166"/>
    <mergeCell ref="C167:E167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B54:E54"/>
    <mergeCell ref="C75:E75"/>
    <mergeCell ref="C76:E76"/>
    <mergeCell ref="C77:E77"/>
    <mergeCell ref="C78:E7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UZpJTJ8/aYo0D5uFj/Uzp873PKYIL8dSUgOgtedNKT8SyVaNIk4qoDKZl9LDKm5mx1wwLUhhbIKOpRMcfLCSZg==" saltValue="CprlnDo0oFw5qO49hEks0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D640-514D-40F3-8D9B-0F8D058CB7E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135</v>
      </c>
      <c r="D8" s="230"/>
      <c r="E8" s="231"/>
      <c r="F8" s="232"/>
      <c r="G8" s="232">
        <f>SUMIF(AG9:AG36,"&lt;&gt;NOR",G9:G36)</f>
        <v>0</v>
      </c>
      <c r="H8" s="232"/>
      <c r="I8" s="232">
        <f>SUM(I9:I36)</f>
        <v>0</v>
      </c>
      <c r="J8" s="232"/>
      <c r="K8" s="232">
        <f>SUM(K9:K36)</f>
        <v>0</v>
      </c>
      <c r="L8" s="232"/>
      <c r="M8" s="232">
        <f>SUM(M9:M36)</f>
        <v>0</v>
      </c>
      <c r="N8" s="231"/>
      <c r="O8" s="231">
        <f>SUM(O9:O36)</f>
        <v>0</v>
      </c>
      <c r="P8" s="231"/>
      <c r="Q8" s="231">
        <f>SUM(Q9:Q36)</f>
        <v>0</v>
      </c>
      <c r="R8" s="232"/>
      <c r="S8" s="232"/>
      <c r="T8" s="233"/>
      <c r="U8" s="227"/>
      <c r="V8" s="227">
        <f>SUM(V9:V36)</f>
        <v>260.41000000000003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287</v>
      </c>
      <c r="C9" s="254" t="s">
        <v>288</v>
      </c>
      <c r="D9" s="237" t="s">
        <v>289</v>
      </c>
      <c r="E9" s="238">
        <v>43.158439999999999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290</v>
      </c>
      <c r="S9" s="240" t="s">
        <v>291</v>
      </c>
      <c r="T9" s="241" t="s">
        <v>291</v>
      </c>
      <c r="U9" s="220">
        <v>0.26666000000000001</v>
      </c>
      <c r="V9" s="220">
        <f>ROUND(E9*U9,2)</f>
        <v>11.51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295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296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297</v>
      </c>
      <c r="D11" s="221"/>
      <c r="E11" s="222">
        <v>27.740629999999999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298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299</v>
      </c>
      <c r="D12" s="221"/>
      <c r="E12" s="222">
        <v>10.63125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298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300</v>
      </c>
      <c r="D13" s="221"/>
      <c r="E13" s="222">
        <v>4.7865599999999997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298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5">
        <v>2</v>
      </c>
      <c r="B14" s="236" t="s">
        <v>301</v>
      </c>
      <c r="C14" s="254" t="s">
        <v>302</v>
      </c>
      <c r="D14" s="237" t="s">
        <v>289</v>
      </c>
      <c r="E14" s="238">
        <v>181.3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 t="s">
        <v>290</v>
      </c>
      <c r="S14" s="240" t="s">
        <v>291</v>
      </c>
      <c r="T14" s="241" t="s">
        <v>291</v>
      </c>
      <c r="U14" s="220">
        <v>0.156</v>
      </c>
      <c r="V14" s="220">
        <f>ROUND(E14*U14,2)</f>
        <v>28.28</v>
      </c>
      <c r="W14" s="220"/>
      <c r="X14" s="220" t="s">
        <v>292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294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2" x14ac:dyDescent="0.2">
      <c r="A15" s="217"/>
      <c r="B15" s="218"/>
      <c r="C15" s="255" t="s">
        <v>303</v>
      </c>
      <c r="D15" s="243"/>
      <c r="E15" s="243"/>
      <c r="F15" s="243"/>
      <c r="G15" s="243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296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2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6" t="s">
        <v>304</v>
      </c>
      <c r="D16" s="221"/>
      <c r="E16" s="222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298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305</v>
      </c>
      <c r="D17" s="221"/>
      <c r="E17" s="222">
        <v>141.4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298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306</v>
      </c>
      <c r="D18" s="221"/>
      <c r="E18" s="222">
        <v>39.9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298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3</v>
      </c>
      <c r="B19" s="236" t="s">
        <v>307</v>
      </c>
      <c r="C19" s="254" t="s">
        <v>308</v>
      </c>
      <c r="D19" s="237" t="s">
        <v>289</v>
      </c>
      <c r="E19" s="238">
        <v>100.50924999999999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290</v>
      </c>
      <c r="S19" s="240" t="s">
        <v>291</v>
      </c>
      <c r="T19" s="241" t="s">
        <v>291</v>
      </c>
      <c r="U19" s="220">
        <v>2.1949999999999998</v>
      </c>
      <c r="V19" s="220">
        <f>ROUND(E19*U19,2)</f>
        <v>220.62</v>
      </c>
      <c r="W19" s="220"/>
      <c r="X19" s="220" t="s">
        <v>292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294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2" x14ac:dyDescent="0.2">
      <c r="A20" s="217"/>
      <c r="B20" s="218"/>
      <c r="C20" s="255" t="s">
        <v>309</v>
      </c>
      <c r="D20" s="243"/>
      <c r="E20" s="243"/>
      <c r="F20" s="243"/>
      <c r="G20" s="24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296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2" t="str">
        <f>C20</f>
        <v>sypaninou z vhodných hornin tř. 1 - 4 nebo materiálem, uloženým ve vzdálenosti do 30 m od vnějšího kraje objektu, pro jakoukoliv míru zhutnění,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310</v>
      </c>
      <c r="D21" s="221"/>
      <c r="E21" s="222">
        <v>141.4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298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311</v>
      </c>
      <c r="D22" s="221"/>
      <c r="E22" s="222">
        <v>27.74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298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312</v>
      </c>
      <c r="D23" s="221"/>
      <c r="E23" s="222">
        <v>4.79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298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313</v>
      </c>
      <c r="D24" s="221"/>
      <c r="E24" s="222">
        <v>-23.8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298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314</v>
      </c>
      <c r="D25" s="221"/>
      <c r="E25" s="222">
        <v>-34.200000000000003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298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315</v>
      </c>
      <c r="D26" s="221"/>
      <c r="E26" s="222">
        <v>-5.4720000000000004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298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316</v>
      </c>
      <c r="D27" s="221"/>
      <c r="E27" s="222">
        <v>-8.2687500000000007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298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6" t="s">
        <v>317</v>
      </c>
      <c r="D28" s="221"/>
      <c r="E28" s="222">
        <v>-1.68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298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35">
        <v>4</v>
      </c>
      <c r="B29" s="236" t="s">
        <v>318</v>
      </c>
      <c r="C29" s="254" t="s">
        <v>319</v>
      </c>
      <c r="D29" s="237" t="s">
        <v>320</v>
      </c>
      <c r="E29" s="238">
        <v>223.11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321</v>
      </c>
      <c r="T29" s="241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323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324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8" t="s">
        <v>326</v>
      </c>
      <c r="D31" s="245"/>
      <c r="E31" s="245"/>
      <c r="F31" s="245"/>
      <c r="G31" s="245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8" t="s">
        <v>327</v>
      </c>
      <c r="D32" s="245"/>
      <c r="E32" s="245"/>
      <c r="F32" s="245"/>
      <c r="G32" s="245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8" t="s">
        <v>1354</v>
      </c>
      <c r="D33" s="245"/>
      <c r="E33" s="245"/>
      <c r="F33" s="245"/>
      <c r="G33" s="245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8" t="s">
        <v>1355</v>
      </c>
      <c r="D34" s="245"/>
      <c r="E34" s="245"/>
      <c r="F34" s="245"/>
      <c r="G34" s="245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2" t="str">
        <f>C34</f>
        <v>Náklad na uložení do recyklačního střediska či na skládku s oprávněním k opětovnému využití dodaného typu odpadu.</v>
      </c>
      <c r="BB34" s="210"/>
      <c r="BC34" s="210"/>
      <c r="BD34" s="210"/>
      <c r="BE34" s="210"/>
      <c r="BF34" s="210"/>
      <c r="BG34" s="210"/>
      <c r="BH34" s="210"/>
    </row>
    <row r="35" spans="1:60" ht="22.5" outlineLevel="3" x14ac:dyDescent="0.2">
      <c r="A35" s="217"/>
      <c r="B35" s="218"/>
      <c r="C35" s="258" t="s">
        <v>328</v>
      </c>
      <c r="D35" s="245"/>
      <c r="E35" s="245"/>
      <c r="F35" s="245"/>
      <c r="G35" s="245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6" t="s">
        <v>329</v>
      </c>
      <c r="D36" s="221"/>
      <c r="E36" s="222">
        <v>223.11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298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285</v>
      </c>
      <c r="B37" s="229" t="s">
        <v>51</v>
      </c>
      <c r="C37" s="253" t="s">
        <v>146</v>
      </c>
      <c r="D37" s="230"/>
      <c r="E37" s="231"/>
      <c r="F37" s="232"/>
      <c r="G37" s="232">
        <f>SUMIF(AG38:AG100,"&lt;&gt;NOR",G38:G100)</f>
        <v>0</v>
      </c>
      <c r="H37" s="232"/>
      <c r="I37" s="232">
        <f>SUM(I38:I100)</f>
        <v>0</v>
      </c>
      <c r="J37" s="232"/>
      <c r="K37" s="232">
        <f>SUM(K38:K100)</f>
        <v>0</v>
      </c>
      <c r="L37" s="232"/>
      <c r="M37" s="232">
        <f>SUM(M38:M100)</f>
        <v>0</v>
      </c>
      <c r="N37" s="231"/>
      <c r="O37" s="231">
        <f>SUM(O38:O100)</f>
        <v>192.67999999999998</v>
      </c>
      <c r="P37" s="231"/>
      <c r="Q37" s="231">
        <f>SUM(Q38:Q100)</f>
        <v>0</v>
      </c>
      <c r="R37" s="232"/>
      <c r="S37" s="232"/>
      <c r="T37" s="233"/>
      <c r="U37" s="227"/>
      <c r="V37" s="227">
        <f>SUM(V38:V100)</f>
        <v>393.24</v>
      </c>
      <c r="W37" s="227"/>
      <c r="X37" s="227"/>
      <c r="Y37" s="227"/>
      <c r="AG37" t="s">
        <v>286</v>
      </c>
    </row>
    <row r="38" spans="1:60" outlineLevel="1" x14ac:dyDescent="0.2">
      <c r="A38" s="235">
        <v>5</v>
      </c>
      <c r="B38" s="236" t="s">
        <v>330</v>
      </c>
      <c r="C38" s="254" t="s">
        <v>331</v>
      </c>
      <c r="D38" s="237" t="s">
        <v>289</v>
      </c>
      <c r="E38" s="238">
        <v>12.96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1.665</v>
      </c>
      <c r="O38" s="238">
        <f>ROUND(E38*N38,2)</f>
        <v>21.58</v>
      </c>
      <c r="P38" s="238">
        <v>0</v>
      </c>
      <c r="Q38" s="238">
        <f>ROUND(E38*P38,2)</f>
        <v>0</v>
      </c>
      <c r="R38" s="240" t="s">
        <v>332</v>
      </c>
      <c r="S38" s="240" t="s">
        <v>291</v>
      </c>
      <c r="T38" s="241" t="s">
        <v>291</v>
      </c>
      <c r="U38" s="220">
        <v>0.92</v>
      </c>
      <c r="V38" s="220">
        <f>ROUND(E38*U38,2)</f>
        <v>11.92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5" t="s">
        <v>333</v>
      </c>
      <c r="D39" s="243"/>
      <c r="E39" s="243"/>
      <c r="F39" s="243"/>
      <c r="G39" s="243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296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6" t="s">
        <v>334</v>
      </c>
      <c r="D40" s="221"/>
      <c r="E40" s="222">
        <v>12.96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298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6</v>
      </c>
      <c r="B41" s="236" t="s">
        <v>335</v>
      </c>
      <c r="C41" s="254" t="s">
        <v>336</v>
      </c>
      <c r="D41" s="237" t="s">
        <v>337</v>
      </c>
      <c r="E41" s="238">
        <v>74.8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1.0500000000000001E-2</v>
      </c>
      <c r="O41" s="238">
        <f>ROUND(E41*N41,2)</f>
        <v>0.79</v>
      </c>
      <c r="P41" s="238">
        <v>0</v>
      </c>
      <c r="Q41" s="238">
        <f>ROUND(E41*P41,2)</f>
        <v>0</v>
      </c>
      <c r="R41" s="240" t="s">
        <v>332</v>
      </c>
      <c r="S41" s="240" t="s">
        <v>291</v>
      </c>
      <c r="T41" s="241" t="s">
        <v>291</v>
      </c>
      <c r="U41" s="220">
        <v>0.05</v>
      </c>
      <c r="V41" s="220">
        <f>ROUND(E41*U41,2)</f>
        <v>3.74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338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6" t="s">
        <v>339</v>
      </c>
      <c r="D43" s="221"/>
      <c r="E43" s="222">
        <v>74.8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298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7</v>
      </c>
      <c r="B44" s="236" t="s">
        <v>340</v>
      </c>
      <c r="C44" s="254" t="s">
        <v>341</v>
      </c>
      <c r="D44" s="237" t="s">
        <v>342</v>
      </c>
      <c r="E44" s="238">
        <v>129.6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1.7000000000000001E-4</v>
      </c>
      <c r="O44" s="238">
        <f>ROUND(E44*N44,2)</f>
        <v>0.02</v>
      </c>
      <c r="P44" s="238">
        <v>0</v>
      </c>
      <c r="Q44" s="238">
        <f>ROUND(E44*P44,2)</f>
        <v>0</v>
      </c>
      <c r="R44" s="240" t="s">
        <v>332</v>
      </c>
      <c r="S44" s="240" t="s">
        <v>291</v>
      </c>
      <c r="T44" s="241" t="s">
        <v>291</v>
      </c>
      <c r="U44" s="220">
        <v>7.4999999999999997E-2</v>
      </c>
      <c r="V44" s="220">
        <f>ROUND(E44*U44,2)</f>
        <v>9.7200000000000006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5" t="s">
        <v>343</v>
      </c>
      <c r="D45" s="243"/>
      <c r="E45" s="243"/>
      <c r="F45" s="243"/>
      <c r="G45" s="243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296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6" t="s">
        <v>344</v>
      </c>
      <c r="D46" s="221"/>
      <c r="E46" s="222">
        <v>129.6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298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8</v>
      </c>
      <c r="B47" s="236" t="s">
        <v>345</v>
      </c>
      <c r="C47" s="254" t="s">
        <v>346</v>
      </c>
      <c r="D47" s="237" t="s">
        <v>342</v>
      </c>
      <c r="E47" s="238">
        <v>5.6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0.5</v>
      </c>
      <c r="O47" s="238">
        <f>ROUND(E47*N47,2)</f>
        <v>2.8</v>
      </c>
      <c r="P47" s="238">
        <v>0</v>
      </c>
      <c r="Q47" s="238">
        <f>ROUND(E47*P47,2)</f>
        <v>0</v>
      </c>
      <c r="R47" s="240" t="s">
        <v>347</v>
      </c>
      <c r="S47" s="240" t="s">
        <v>291</v>
      </c>
      <c r="T47" s="241" t="s">
        <v>291</v>
      </c>
      <c r="U47" s="220">
        <v>0.9</v>
      </c>
      <c r="V47" s="220">
        <f>ROUND(E47*U47,2)</f>
        <v>5.04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348</v>
      </c>
      <c r="D48" s="243"/>
      <c r="E48" s="243"/>
      <c r="F48" s="243"/>
      <c r="G48" s="24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296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349</v>
      </c>
      <c r="D49" s="221"/>
      <c r="E49" s="222">
        <v>5.6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298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9</v>
      </c>
      <c r="B50" s="236" t="s">
        <v>350</v>
      </c>
      <c r="C50" s="254" t="s">
        <v>351</v>
      </c>
      <c r="D50" s="237" t="s">
        <v>342</v>
      </c>
      <c r="E50" s="238">
        <v>6.72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1.1469999999999999E-2</v>
      </c>
      <c r="O50" s="238">
        <f>ROUND(E50*N50,2)</f>
        <v>0.08</v>
      </c>
      <c r="P50" s="238">
        <v>0</v>
      </c>
      <c r="Q50" s="238">
        <f>ROUND(E50*P50,2)</f>
        <v>0</v>
      </c>
      <c r="R50" s="240" t="s">
        <v>347</v>
      </c>
      <c r="S50" s="240" t="s">
        <v>291</v>
      </c>
      <c r="T50" s="241" t="s">
        <v>291</v>
      </c>
      <c r="U50" s="220">
        <v>0.26379999999999998</v>
      </c>
      <c r="V50" s="220">
        <f>ROUND(E50*U50,2)</f>
        <v>1.77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6" t="s">
        <v>352</v>
      </c>
      <c r="D51" s="221"/>
      <c r="E51" s="222">
        <v>6.72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298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10</v>
      </c>
      <c r="B52" s="236" t="s">
        <v>353</v>
      </c>
      <c r="C52" s="254" t="s">
        <v>354</v>
      </c>
      <c r="D52" s="237" t="s">
        <v>289</v>
      </c>
      <c r="E52" s="238">
        <v>0.24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2.5249999999999999</v>
      </c>
      <c r="O52" s="238">
        <f>ROUND(E52*N52,2)</f>
        <v>0.61</v>
      </c>
      <c r="P52" s="238">
        <v>0</v>
      </c>
      <c r="Q52" s="238">
        <f>ROUND(E52*P52,2)</f>
        <v>0</v>
      </c>
      <c r="R52" s="240" t="s">
        <v>347</v>
      </c>
      <c r="S52" s="240" t="s">
        <v>291</v>
      </c>
      <c r="T52" s="241" t="s">
        <v>291</v>
      </c>
      <c r="U52" s="220">
        <v>0.47699999999999998</v>
      </c>
      <c r="V52" s="220">
        <f>ROUND(E52*U52,2)</f>
        <v>0.11</v>
      </c>
      <c r="W52" s="220"/>
      <c r="X52" s="220" t="s">
        <v>292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294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355</v>
      </c>
      <c r="D53" s="243"/>
      <c r="E53" s="243"/>
      <c r="F53" s="243"/>
      <c r="G53" s="243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296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356</v>
      </c>
      <c r="D54" s="221"/>
      <c r="E54" s="222">
        <v>0.24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298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5">
        <v>11</v>
      </c>
      <c r="B55" s="236" t="s">
        <v>357</v>
      </c>
      <c r="C55" s="254" t="s">
        <v>358</v>
      </c>
      <c r="D55" s="237" t="s">
        <v>320</v>
      </c>
      <c r="E55" s="238">
        <v>4.8000000000000001E-2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1.0275300000000001</v>
      </c>
      <c r="O55" s="238">
        <f>ROUND(E55*N55,2)</f>
        <v>0.05</v>
      </c>
      <c r="P55" s="238">
        <v>0</v>
      </c>
      <c r="Q55" s="238">
        <f>ROUND(E55*P55,2)</f>
        <v>0</v>
      </c>
      <c r="R55" s="240" t="s">
        <v>347</v>
      </c>
      <c r="S55" s="240" t="s">
        <v>291</v>
      </c>
      <c r="T55" s="241" t="s">
        <v>291</v>
      </c>
      <c r="U55" s="220">
        <v>23.530999999999999</v>
      </c>
      <c r="V55" s="220">
        <f>ROUND(E55*U55,2)</f>
        <v>1.1299999999999999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5" t="s">
        <v>359</v>
      </c>
      <c r="D56" s="243"/>
      <c r="E56" s="243"/>
      <c r="F56" s="243"/>
      <c r="G56" s="243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296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360</v>
      </c>
      <c r="D57" s="221"/>
      <c r="E57" s="222">
        <v>4.8000000000000001E-2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298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12</v>
      </c>
      <c r="B58" s="236" t="s">
        <v>361</v>
      </c>
      <c r="C58" s="254" t="s">
        <v>362</v>
      </c>
      <c r="D58" s="237" t="s">
        <v>289</v>
      </c>
      <c r="E58" s="238">
        <v>47.88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2.5249999999999999</v>
      </c>
      <c r="O58" s="238">
        <f>ROUND(E58*N58,2)</f>
        <v>120.9</v>
      </c>
      <c r="P58" s="238">
        <v>0</v>
      </c>
      <c r="Q58" s="238">
        <f>ROUND(E58*P58,2)</f>
        <v>0</v>
      </c>
      <c r="R58" s="240" t="s">
        <v>347</v>
      </c>
      <c r="S58" s="240" t="s">
        <v>291</v>
      </c>
      <c r="T58" s="241" t="s">
        <v>291</v>
      </c>
      <c r="U58" s="220">
        <v>0.47699999999999998</v>
      </c>
      <c r="V58" s="220">
        <f>ROUND(E58*U58,2)</f>
        <v>22.84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363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8" t="s">
        <v>364</v>
      </c>
      <c r="D60" s="245"/>
      <c r="E60" s="245"/>
      <c r="F60" s="245"/>
      <c r="G60" s="245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6" t="s">
        <v>365</v>
      </c>
      <c r="D61" s="221"/>
      <c r="E61" s="222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298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366</v>
      </c>
      <c r="D62" s="221"/>
      <c r="E62" s="222">
        <v>34.200000000000003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298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367</v>
      </c>
      <c r="D63" s="221"/>
      <c r="E63" s="222">
        <v>13.68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298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13</v>
      </c>
      <c r="B64" s="236" t="s">
        <v>368</v>
      </c>
      <c r="C64" s="254" t="s">
        <v>369</v>
      </c>
      <c r="D64" s="237" t="s">
        <v>342</v>
      </c>
      <c r="E64" s="238">
        <v>183.6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3.9149999999999997E-2</v>
      </c>
      <c r="O64" s="238">
        <f>ROUND(E64*N64,2)</f>
        <v>7.19</v>
      </c>
      <c r="P64" s="238">
        <v>0</v>
      </c>
      <c r="Q64" s="238">
        <f>ROUND(E64*P64,2)</f>
        <v>0</v>
      </c>
      <c r="R64" s="240" t="s">
        <v>347</v>
      </c>
      <c r="S64" s="240" t="s">
        <v>291</v>
      </c>
      <c r="T64" s="241" t="s">
        <v>291</v>
      </c>
      <c r="U64" s="220">
        <v>1.05</v>
      </c>
      <c r="V64" s="220">
        <f>ROUND(E64*U64,2)</f>
        <v>192.78</v>
      </c>
      <c r="W64" s="220"/>
      <c r="X64" s="220" t="s">
        <v>292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294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2" x14ac:dyDescent="0.2">
      <c r="A65" s="217"/>
      <c r="B65" s="218"/>
      <c r="C65" s="255" t="s">
        <v>370</v>
      </c>
      <c r="D65" s="243"/>
      <c r="E65" s="243"/>
      <c r="F65" s="243"/>
      <c r="G65" s="243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296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2" t="str">
        <f>C65</f>
        <v>svislé nebo šikmé (odkloněné), půdorysně přímé nebo zalomené, stěn základových pasů ve volných nebo zapažených jámách, rýhách, šachtách, včetně případných vzpěr,</v>
      </c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365</v>
      </c>
      <c r="D66" s="221"/>
      <c r="E66" s="222"/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298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371</v>
      </c>
      <c r="D67" s="221"/>
      <c r="E67" s="222">
        <v>91.2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298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372</v>
      </c>
      <c r="D68" s="221"/>
      <c r="E68" s="222">
        <v>91.2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298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6" t="s">
        <v>373</v>
      </c>
      <c r="D69" s="221"/>
      <c r="E69" s="222">
        <v>1.2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298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14</v>
      </c>
      <c r="B70" s="236" t="s">
        <v>374</v>
      </c>
      <c r="C70" s="254" t="s">
        <v>375</v>
      </c>
      <c r="D70" s="237" t="s">
        <v>342</v>
      </c>
      <c r="E70" s="238">
        <v>183.6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347</v>
      </c>
      <c r="S70" s="240" t="s">
        <v>291</v>
      </c>
      <c r="T70" s="241" t="s">
        <v>291</v>
      </c>
      <c r="U70" s="220">
        <v>0.32</v>
      </c>
      <c r="V70" s="220">
        <f>ROUND(E70*U70,2)</f>
        <v>58.75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294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5" t="s">
        <v>370</v>
      </c>
      <c r="D71" s="243"/>
      <c r="E71" s="243"/>
      <c r="F71" s="243"/>
      <c r="G71" s="243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296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2" t="str">
        <f>C71</f>
        <v>svislé nebo šikmé (odkloněné), půdorysně přímé nebo zalomené, stěn základových pasů ve volných nebo zapažených jámách, rýhách, šachtách, včetně případných vzpěr,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8" t="s">
        <v>376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5">
        <v>15</v>
      </c>
      <c r="B73" s="236" t="s">
        <v>377</v>
      </c>
      <c r="C73" s="254" t="s">
        <v>378</v>
      </c>
      <c r="D73" s="237" t="s">
        <v>379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8.8000000000000003E-4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347</v>
      </c>
      <c r="S73" s="240" t="s">
        <v>291</v>
      </c>
      <c r="T73" s="241" t="s">
        <v>291</v>
      </c>
      <c r="U73" s="220">
        <v>0.4</v>
      </c>
      <c r="V73" s="220">
        <f>ROUND(E73*U73,2)</f>
        <v>0.4</v>
      </c>
      <c r="W73" s="220"/>
      <c r="X73" s="220" t="s">
        <v>292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294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5" t="s">
        <v>380</v>
      </c>
      <c r="D74" s="243"/>
      <c r="E74" s="243"/>
      <c r="F74" s="243"/>
      <c r="G74" s="243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296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2" t="str">
        <f>C74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35">
        <v>16</v>
      </c>
      <c r="B75" s="236" t="s">
        <v>381</v>
      </c>
      <c r="C75" s="254" t="s">
        <v>382</v>
      </c>
      <c r="D75" s="237" t="s">
        <v>379</v>
      </c>
      <c r="E75" s="238">
        <v>3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4.3800000000000002E-3</v>
      </c>
      <c r="O75" s="238">
        <f>ROUND(E75*N75,2)</f>
        <v>0.01</v>
      </c>
      <c r="P75" s="238">
        <v>0</v>
      </c>
      <c r="Q75" s="238">
        <f>ROUND(E75*P75,2)</f>
        <v>0</v>
      </c>
      <c r="R75" s="240" t="s">
        <v>347</v>
      </c>
      <c r="S75" s="240" t="s">
        <v>291</v>
      </c>
      <c r="T75" s="241" t="s">
        <v>291</v>
      </c>
      <c r="U75" s="220">
        <v>0.4</v>
      </c>
      <c r="V75" s="220">
        <f>ROUND(E75*U75,2)</f>
        <v>1.2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294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2" x14ac:dyDescent="0.2">
      <c r="A76" s="217"/>
      <c r="B76" s="218"/>
      <c r="C76" s="255" t="s">
        <v>380</v>
      </c>
      <c r="D76" s="243"/>
      <c r="E76" s="243"/>
      <c r="F76" s="243"/>
      <c r="G76" s="243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296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2" t="str">
        <f>C76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35">
        <v>17</v>
      </c>
      <c r="B77" s="236" t="s">
        <v>383</v>
      </c>
      <c r="C77" s="254" t="s">
        <v>384</v>
      </c>
      <c r="D77" s="237" t="s">
        <v>289</v>
      </c>
      <c r="E77" s="238">
        <v>13.78125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2.5249999999999999</v>
      </c>
      <c r="O77" s="238">
        <f>ROUND(E77*N77,2)</f>
        <v>34.799999999999997</v>
      </c>
      <c r="P77" s="238">
        <v>0</v>
      </c>
      <c r="Q77" s="238">
        <f>ROUND(E77*P77,2)</f>
        <v>0</v>
      </c>
      <c r="R77" s="240" t="s">
        <v>347</v>
      </c>
      <c r="S77" s="240" t="s">
        <v>291</v>
      </c>
      <c r="T77" s="241" t="s">
        <v>291</v>
      </c>
      <c r="U77" s="220">
        <v>0.48</v>
      </c>
      <c r="V77" s="220">
        <f>ROUND(E77*U77,2)</f>
        <v>6.62</v>
      </c>
      <c r="W77" s="220"/>
      <c r="X77" s="220" t="s">
        <v>292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294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385</v>
      </c>
      <c r="D78" s="243"/>
      <c r="E78" s="243"/>
      <c r="F78" s="243"/>
      <c r="G78" s="243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296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364</v>
      </c>
      <c r="D79" s="245"/>
      <c r="E79" s="245"/>
      <c r="F79" s="245"/>
      <c r="G79" s="245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325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6" t="s">
        <v>386</v>
      </c>
      <c r="D80" s="221"/>
      <c r="E80" s="222">
        <v>13.78125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298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18</v>
      </c>
      <c r="B81" s="236" t="s">
        <v>387</v>
      </c>
      <c r="C81" s="254" t="s">
        <v>388</v>
      </c>
      <c r="D81" s="237" t="s">
        <v>342</v>
      </c>
      <c r="E81" s="238">
        <v>31.5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3.9190000000000003E-2</v>
      </c>
      <c r="O81" s="238">
        <f>ROUND(E81*N81,2)</f>
        <v>1.23</v>
      </c>
      <c r="P81" s="238">
        <v>0</v>
      </c>
      <c r="Q81" s="238">
        <f>ROUND(E81*P81,2)</f>
        <v>0</v>
      </c>
      <c r="R81" s="240" t="s">
        <v>347</v>
      </c>
      <c r="S81" s="240" t="s">
        <v>291</v>
      </c>
      <c r="T81" s="241" t="s">
        <v>291</v>
      </c>
      <c r="U81" s="220">
        <v>1.05</v>
      </c>
      <c r="V81" s="220">
        <f>ROUND(E81*U81,2)</f>
        <v>33.08</v>
      </c>
      <c r="W81" s="220"/>
      <c r="X81" s="220" t="s">
        <v>292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294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5" t="s">
        <v>389</v>
      </c>
      <c r="D82" s="243"/>
      <c r="E82" s="243"/>
      <c r="F82" s="243"/>
      <c r="G82" s="243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296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2" t="str">
        <f>C82</f>
        <v>bednění svislé nebo šikmé (odkloněné), půdorysně přímé nebo zalomené, stěn základových patek ve volných nebo zapažených jámách, rýhách, šachtách, včetně případných vzpěr,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6" t="s">
        <v>390</v>
      </c>
      <c r="D83" s="221"/>
      <c r="E83" s="222">
        <v>31.5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298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19</v>
      </c>
      <c r="B84" s="236" t="s">
        <v>391</v>
      </c>
      <c r="C84" s="254" t="s">
        <v>392</v>
      </c>
      <c r="D84" s="237" t="s">
        <v>342</v>
      </c>
      <c r="E84" s="238">
        <v>31.5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347</v>
      </c>
      <c r="S84" s="240" t="s">
        <v>291</v>
      </c>
      <c r="T84" s="241" t="s">
        <v>291</v>
      </c>
      <c r="U84" s="220">
        <v>0.32</v>
      </c>
      <c r="V84" s="220">
        <f>ROUND(E84*U84,2)</f>
        <v>10.08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5" t="s">
        <v>389</v>
      </c>
      <c r="D85" s="243"/>
      <c r="E85" s="243"/>
      <c r="F85" s="243"/>
      <c r="G85" s="243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296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2" t="str">
        <f>C85</f>
        <v>bednění svislé nebo šikmé (odkloněné), půdorysně přímé nebo zalomené, stěn základových patek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8" t="s">
        <v>393</v>
      </c>
      <c r="D86" s="245"/>
      <c r="E86" s="245"/>
      <c r="F86" s="245"/>
      <c r="G86" s="245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20</v>
      </c>
      <c r="B87" s="236" t="s">
        <v>394</v>
      </c>
      <c r="C87" s="254" t="s">
        <v>395</v>
      </c>
      <c r="D87" s="237" t="s">
        <v>320</v>
      </c>
      <c r="E87" s="238">
        <v>1.071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1.0249299999999999</v>
      </c>
      <c r="O87" s="238">
        <f>ROUND(E87*N87,2)</f>
        <v>1.1000000000000001</v>
      </c>
      <c r="P87" s="238">
        <v>0</v>
      </c>
      <c r="Q87" s="238">
        <f>ROUND(E87*P87,2)</f>
        <v>0</v>
      </c>
      <c r="R87" s="240" t="s">
        <v>396</v>
      </c>
      <c r="S87" s="240" t="s">
        <v>291</v>
      </c>
      <c r="T87" s="241" t="s">
        <v>291</v>
      </c>
      <c r="U87" s="220">
        <v>23.530999999999999</v>
      </c>
      <c r="V87" s="220">
        <f>ROUND(E87*U87,2)</f>
        <v>25.2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6" t="s">
        <v>397</v>
      </c>
      <c r="D88" s="221"/>
      <c r="E88" s="222">
        <v>1.071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298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21</v>
      </c>
      <c r="B89" s="236" t="s">
        <v>398</v>
      </c>
      <c r="C89" s="254" t="s">
        <v>399</v>
      </c>
      <c r="D89" s="237" t="s">
        <v>289</v>
      </c>
      <c r="E89" s="238">
        <v>0.48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2.5249999999999999</v>
      </c>
      <c r="O89" s="238">
        <f>ROUND(E89*N89,2)</f>
        <v>1.21</v>
      </c>
      <c r="P89" s="238">
        <v>0</v>
      </c>
      <c r="Q89" s="238">
        <f>ROUND(E89*P89,2)</f>
        <v>0</v>
      </c>
      <c r="R89" s="240" t="s">
        <v>347</v>
      </c>
      <c r="S89" s="240" t="s">
        <v>291</v>
      </c>
      <c r="T89" s="241" t="s">
        <v>291</v>
      </c>
      <c r="U89" s="220">
        <v>0.59899999999999998</v>
      </c>
      <c r="V89" s="220">
        <f>ROUND(E89*U89,2)</f>
        <v>0.28999999999999998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400</v>
      </c>
      <c r="D90" s="243"/>
      <c r="E90" s="243"/>
      <c r="F90" s="243"/>
      <c r="G90" s="243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296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6" t="s">
        <v>401</v>
      </c>
      <c r="D91" s="221"/>
      <c r="E91" s="222">
        <v>0.48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298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22</v>
      </c>
      <c r="B92" s="236" t="s">
        <v>402</v>
      </c>
      <c r="C92" s="254" t="s">
        <v>403</v>
      </c>
      <c r="D92" s="237" t="s">
        <v>342</v>
      </c>
      <c r="E92" s="238">
        <v>5.28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4.0039999999999999E-2</v>
      </c>
      <c r="O92" s="238">
        <f>ROUND(E92*N92,2)</f>
        <v>0.21</v>
      </c>
      <c r="P92" s="238">
        <v>0</v>
      </c>
      <c r="Q92" s="238">
        <f>ROUND(E92*P92,2)</f>
        <v>0</v>
      </c>
      <c r="R92" s="240" t="s">
        <v>347</v>
      </c>
      <c r="S92" s="240" t="s">
        <v>291</v>
      </c>
      <c r="T92" s="241" t="s">
        <v>291</v>
      </c>
      <c r="U92" s="220">
        <v>0.74</v>
      </c>
      <c r="V92" s="220">
        <f>ROUND(E92*U92,2)</f>
        <v>3.91</v>
      </c>
      <c r="W92" s="220"/>
      <c r="X92" s="220" t="s">
        <v>292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294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2" x14ac:dyDescent="0.2">
      <c r="A93" s="217"/>
      <c r="B93" s="218"/>
      <c r="C93" s="255" t="s">
        <v>404</v>
      </c>
      <c r="D93" s="243"/>
      <c r="E93" s="243"/>
      <c r="F93" s="243"/>
      <c r="G93" s="243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296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42" t="str">
        <f>C93</f>
        <v>bednění svislé nebo šikmé (odkloněné), půdorysně přímé nebo zalomené základových zdí ve volných nebo zapažených jámách, rýhách, šachtách, včetně případných vzpěr,</v>
      </c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6" t="s">
        <v>405</v>
      </c>
      <c r="D94" s="221"/>
      <c r="E94" s="222">
        <v>5.28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298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5">
        <v>23</v>
      </c>
      <c r="B95" s="236" t="s">
        <v>406</v>
      </c>
      <c r="C95" s="254" t="s">
        <v>407</v>
      </c>
      <c r="D95" s="237" t="s">
        <v>342</v>
      </c>
      <c r="E95" s="238">
        <v>5.28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 t="s">
        <v>347</v>
      </c>
      <c r="S95" s="240" t="s">
        <v>291</v>
      </c>
      <c r="T95" s="241" t="s">
        <v>291</v>
      </c>
      <c r="U95" s="220">
        <v>0.35</v>
      </c>
      <c r="V95" s="220">
        <f>ROUND(E95*U95,2)</f>
        <v>1.85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5" t="s">
        <v>404</v>
      </c>
      <c r="D96" s="243"/>
      <c r="E96" s="243"/>
      <c r="F96" s="243"/>
      <c r="G96" s="24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296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bednění svislé nebo šikmé (odkloněné), půdorysně přímé nebo zalomené základových zdí ve volných nebo zapažených jámách, rýhách, šachtách, včetně případných vzpěr,</v>
      </c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8" t="s">
        <v>408</v>
      </c>
      <c r="D97" s="245"/>
      <c r="E97" s="245"/>
      <c r="F97" s="245"/>
      <c r="G97" s="245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325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24</v>
      </c>
      <c r="B98" s="236" t="s">
        <v>409</v>
      </c>
      <c r="C98" s="254" t="s">
        <v>410</v>
      </c>
      <c r="D98" s="237" t="s">
        <v>320</v>
      </c>
      <c r="E98" s="238">
        <v>9.6000000000000002E-2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1.0219100000000001</v>
      </c>
      <c r="O98" s="238">
        <f>ROUND(E98*N98,2)</f>
        <v>0.1</v>
      </c>
      <c r="P98" s="238">
        <v>0</v>
      </c>
      <c r="Q98" s="238">
        <f>ROUND(E98*P98,2)</f>
        <v>0</v>
      </c>
      <c r="R98" s="240" t="s">
        <v>347</v>
      </c>
      <c r="S98" s="240" t="s">
        <v>291</v>
      </c>
      <c r="T98" s="241" t="s">
        <v>291</v>
      </c>
      <c r="U98" s="220">
        <v>29.292000000000002</v>
      </c>
      <c r="V98" s="220">
        <f>ROUND(E98*U98,2)</f>
        <v>2.81</v>
      </c>
      <c r="W98" s="220"/>
      <c r="X98" s="220" t="s">
        <v>292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294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359</v>
      </c>
      <c r="D99" s="243"/>
      <c r="E99" s="243"/>
      <c r="F99" s="243"/>
      <c r="G99" s="243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296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6" t="s">
        <v>411</v>
      </c>
      <c r="D100" s="221"/>
      <c r="E100" s="222">
        <v>9.6000000000000002E-2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298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8" t="s">
        <v>285</v>
      </c>
      <c r="B101" s="229" t="s">
        <v>53</v>
      </c>
      <c r="C101" s="253" t="s">
        <v>147</v>
      </c>
      <c r="D101" s="230"/>
      <c r="E101" s="231"/>
      <c r="F101" s="232"/>
      <c r="G101" s="232">
        <f>SUMIF(AG102:AG128,"&lt;&gt;NOR",G102:G128)</f>
        <v>0</v>
      </c>
      <c r="H101" s="232"/>
      <c r="I101" s="232">
        <f>SUM(I102:I128)</f>
        <v>0</v>
      </c>
      <c r="J101" s="232"/>
      <c r="K101" s="232">
        <f>SUM(K102:K128)</f>
        <v>0</v>
      </c>
      <c r="L101" s="232"/>
      <c r="M101" s="232">
        <f>SUM(M102:M128)</f>
        <v>0</v>
      </c>
      <c r="N101" s="231"/>
      <c r="O101" s="231">
        <f>SUM(O102:O128)</f>
        <v>110.50999999999999</v>
      </c>
      <c r="P101" s="231"/>
      <c r="Q101" s="231">
        <f>SUM(Q102:Q128)</f>
        <v>0</v>
      </c>
      <c r="R101" s="232"/>
      <c r="S101" s="232"/>
      <c r="T101" s="233"/>
      <c r="U101" s="227"/>
      <c r="V101" s="227">
        <f>SUM(V102:V128)</f>
        <v>438.59000000000003</v>
      </c>
      <c r="W101" s="227"/>
      <c r="X101" s="227"/>
      <c r="Y101" s="227"/>
      <c r="AG101" t="s">
        <v>286</v>
      </c>
    </row>
    <row r="102" spans="1:60" ht="33.75" outlineLevel="1" x14ac:dyDescent="0.2">
      <c r="A102" s="235">
        <v>25</v>
      </c>
      <c r="B102" s="236" t="s">
        <v>412</v>
      </c>
      <c r="C102" s="254" t="s">
        <v>413</v>
      </c>
      <c r="D102" s="237" t="s">
        <v>342</v>
      </c>
      <c r="E102" s="238">
        <v>234.67500000000001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0.25097999999999998</v>
      </c>
      <c r="O102" s="238">
        <f>ROUND(E102*N102,2)</f>
        <v>58.9</v>
      </c>
      <c r="P102" s="238">
        <v>0</v>
      </c>
      <c r="Q102" s="238">
        <f>ROUND(E102*P102,2)</f>
        <v>0</v>
      </c>
      <c r="R102" s="240" t="s">
        <v>347</v>
      </c>
      <c r="S102" s="240" t="s">
        <v>291</v>
      </c>
      <c r="T102" s="241" t="s">
        <v>291</v>
      </c>
      <c r="U102" s="220">
        <v>0.74</v>
      </c>
      <c r="V102" s="220">
        <f>ROUND(E102*U102,2)</f>
        <v>173.66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414</v>
      </c>
      <c r="D103" s="221"/>
      <c r="E103" s="222">
        <v>308.88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298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415</v>
      </c>
      <c r="D104" s="221"/>
      <c r="E104" s="222">
        <v>-74.204999999999998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298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26</v>
      </c>
      <c r="B105" s="236" t="s">
        <v>416</v>
      </c>
      <c r="C105" s="254" t="s">
        <v>417</v>
      </c>
      <c r="D105" s="237" t="s">
        <v>289</v>
      </c>
      <c r="E105" s="238">
        <v>14.656000000000001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2.5276700000000001</v>
      </c>
      <c r="O105" s="238">
        <f>ROUND(E105*N105,2)</f>
        <v>37.049999999999997</v>
      </c>
      <c r="P105" s="238">
        <v>0</v>
      </c>
      <c r="Q105" s="238">
        <f>ROUND(E105*P105,2)</f>
        <v>0</v>
      </c>
      <c r="R105" s="240" t="s">
        <v>347</v>
      </c>
      <c r="S105" s="240" t="s">
        <v>291</v>
      </c>
      <c r="T105" s="241" t="s">
        <v>291</v>
      </c>
      <c r="U105" s="220">
        <v>1.093</v>
      </c>
      <c r="V105" s="220">
        <f>ROUND(E105*U105,2)</f>
        <v>16.02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2" x14ac:dyDescent="0.2">
      <c r="A106" s="217"/>
      <c r="B106" s="218"/>
      <c r="C106" s="255" t="s">
        <v>418</v>
      </c>
      <c r="D106" s="243"/>
      <c r="E106" s="243"/>
      <c r="F106" s="243"/>
      <c r="G106" s="243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296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42" t="str">
        <f>C106</f>
        <v>nosných, výplňových, obkladových, půdních, štítových, poprsních apod. (bez výztuže), s pomocným lešením o výšce podlahy do 1900 mm a pro zatížení 1,5 kPa,</v>
      </c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8" t="s">
        <v>419</v>
      </c>
      <c r="D107" s="245"/>
      <c r="E107" s="245"/>
      <c r="F107" s="245"/>
      <c r="G107" s="245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325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420</v>
      </c>
      <c r="D108" s="221"/>
      <c r="E108" s="222">
        <v>14.656000000000001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298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27</v>
      </c>
      <c r="B109" s="236" t="s">
        <v>421</v>
      </c>
      <c r="C109" s="254" t="s">
        <v>422</v>
      </c>
      <c r="D109" s="237" t="s">
        <v>342</v>
      </c>
      <c r="E109" s="238">
        <v>146.56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3.9300000000000002E-2</v>
      </c>
      <c r="O109" s="238">
        <f>ROUND(E109*N109,2)</f>
        <v>5.76</v>
      </c>
      <c r="P109" s="238">
        <v>0</v>
      </c>
      <c r="Q109" s="238">
        <f>ROUND(E109*P109,2)</f>
        <v>0</v>
      </c>
      <c r="R109" s="240" t="s">
        <v>347</v>
      </c>
      <c r="S109" s="240" t="s">
        <v>291</v>
      </c>
      <c r="T109" s="241" t="s">
        <v>291</v>
      </c>
      <c r="U109" s="220">
        <v>0.65</v>
      </c>
      <c r="V109" s="220">
        <f>ROUND(E109*U109,2)</f>
        <v>95.26</v>
      </c>
      <c r="W109" s="220"/>
      <c r="X109" s="220" t="s">
        <v>292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294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2" x14ac:dyDescent="0.2">
      <c r="A110" s="217"/>
      <c r="B110" s="218"/>
      <c r="C110" s="255" t="s">
        <v>423</v>
      </c>
      <c r="D110" s="243"/>
      <c r="E110" s="243"/>
      <c r="F110" s="243"/>
      <c r="G110" s="243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296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42" t="str">
        <f>C110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424</v>
      </c>
      <c r="D111" s="221"/>
      <c r="E111" s="222">
        <v>146.56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298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28</v>
      </c>
      <c r="B112" s="236" t="s">
        <v>425</v>
      </c>
      <c r="C112" s="254" t="s">
        <v>426</v>
      </c>
      <c r="D112" s="237" t="s">
        <v>342</v>
      </c>
      <c r="E112" s="238">
        <v>146.56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 t="s">
        <v>347</v>
      </c>
      <c r="S112" s="240" t="s">
        <v>291</v>
      </c>
      <c r="T112" s="241" t="s">
        <v>291</v>
      </c>
      <c r="U112" s="220">
        <v>0.35</v>
      </c>
      <c r="V112" s="220">
        <f>ROUND(E112*U112,2)</f>
        <v>51.3</v>
      </c>
      <c r="W112" s="220"/>
      <c r="X112" s="220" t="s">
        <v>292</v>
      </c>
      <c r="Y112" s="220" t="s">
        <v>293</v>
      </c>
      <c r="Z112" s="210"/>
      <c r="AA112" s="210"/>
      <c r="AB112" s="210"/>
      <c r="AC112" s="210"/>
      <c r="AD112" s="210"/>
      <c r="AE112" s="210"/>
      <c r="AF112" s="210"/>
      <c r="AG112" s="210" t="s">
        <v>294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55" t="s">
        <v>423</v>
      </c>
      <c r="D113" s="243"/>
      <c r="E113" s="243"/>
      <c r="F113" s="243"/>
      <c r="G113" s="243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296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2" t="str">
        <f>C113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29</v>
      </c>
      <c r="B114" s="236" t="s">
        <v>427</v>
      </c>
      <c r="C114" s="254" t="s">
        <v>428</v>
      </c>
      <c r="D114" s="237" t="s">
        <v>320</v>
      </c>
      <c r="E114" s="238">
        <v>2.1983999999999999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1.0210999999999999</v>
      </c>
      <c r="O114" s="238">
        <f>ROUND(E114*N114,2)</f>
        <v>2.2400000000000002</v>
      </c>
      <c r="P114" s="238">
        <v>0</v>
      </c>
      <c r="Q114" s="238">
        <f>ROUND(E114*P114,2)</f>
        <v>0</v>
      </c>
      <c r="R114" s="240" t="s">
        <v>347</v>
      </c>
      <c r="S114" s="240" t="s">
        <v>291</v>
      </c>
      <c r="T114" s="241" t="s">
        <v>291</v>
      </c>
      <c r="U114" s="220">
        <v>25.271000000000001</v>
      </c>
      <c r="V114" s="220">
        <f>ROUND(E114*U114,2)</f>
        <v>55.56</v>
      </c>
      <c r="W114" s="220"/>
      <c r="X114" s="220" t="s">
        <v>292</v>
      </c>
      <c r="Y114" s="220" t="s">
        <v>293</v>
      </c>
      <c r="Z114" s="210"/>
      <c r="AA114" s="210"/>
      <c r="AB114" s="210"/>
      <c r="AC114" s="210"/>
      <c r="AD114" s="210"/>
      <c r="AE114" s="210"/>
      <c r="AF114" s="210"/>
      <c r="AG114" s="210" t="s">
        <v>294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5" t="s">
        <v>359</v>
      </c>
      <c r="D115" s="243"/>
      <c r="E115" s="243"/>
      <c r="F115" s="243"/>
      <c r="G115" s="243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296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6" t="s">
        <v>429</v>
      </c>
      <c r="D116" s="221"/>
      <c r="E116" s="222">
        <v>2.1983999999999999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298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35">
        <v>30</v>
      </c>
      <c r="B117" s="236" t="s">
        <v>430</v>
      </c>
      <c r="C117" s="254" t="s">
        <v>431</v>
      </c>
      <c r="D117" s="237" t="s">
        <v>289</v>
      </c>
      <c r="E117" s="238">
        <v>1.9710000000000001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2.53999</v>
      </c>
      <c r="O117" s="238">
        <f>ROUND(E117*N117,2)</f>
        <v>5.01</v>
      </c>
      <c r="P117" s="238">
        <v>0</v>
      </c>
      <c r="Q117" s="238">
        <f>ROUND(E117*P117,2)</f>
        <v>0</v>
      </c>
      <c r="R117" s="240" t="s">
        <v>347</v>
      </c>
      <c r="S117" s="240" t="s">
        <v>291</v>
      </c>
      <c r="T117" s="241" t="s">
        <v>291</v>
      </c>
      <c r="U117" s="220">
        <v>2.3039999999999998</v>
      </c>
      <c r="V117" s="220">
        <f>ROUND(E117*U117,2)</f>
        <v>4.54</v>
      </c>
      <c r="W117" s="220"/>
      <c r="X117" s="220" t="s">
        <v>292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294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5" t="s">
        <v>432</v>
      </c>
      <c r="D118" s="243"/>
      <c r="E118" s="243"/>
      <c r="F118" s="243"/>
      <c r="G118" s="243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296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2" t="str">
        <f>C118</f>
        <v>táhel, rámových stojek, vzpěr (bez výztuže), s pomocným lešením o výšce podlahy do 1,90 m a pro zatížení do 1,5 kPa,</v>
      </c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433</v>
      </c>
      <c r="D119" s="245"/>
      <c r="E119" s="245"/>
      <c r="F119" s="245"/>
      <c r="G119" s="245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325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434</v>
      </c>
      <c r="D120" s="221"/>
      <c r="E120" s="222">
        <v>1.9710000000000001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298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31</v>
      </c>
      <c r="B121" s="236" t="s">
        <v>435</v>
      </c>
      <c r="C121" s="254" t="s">
        <v>436</v>
      </c>
      <c r="D121" s="237" t="s">
        <v>342</v>
      </c>
      <c r="E121" s="238">
        <v>26.28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3.807E-2</v>
      </c>
      <c r="O121" s="238">
        <f>ROUND(E121*N121,2)</f>
        <v>1</v>
      </c>
      <c r="P121" s="238">
        <v>0</v>
      </c>
      <c r="Q121" s="238">
        <f>ROUND(E121*P121,2)</f>
        <v>0</v>
      </c>
      <c r="R121" s="240" t="s">
        <v>347</v>
      </c>
      <c r="S121" s="240" t="s">
        <v>291</v>
      </c>
      <c r="T121" s="241" t="s">
        <v>291</v>
      </c>
      <c r="U121" s="220">
        <v>0.7</v>
      </c>
      <c r="V121" s="220">
        <f>ROUND(E121*U121,2)</f>
        <v>18.399999999999999</v>
      </c>
      <c r="W121" s="220"/>
      <c r="X121" s="220" t="s">
        <v>292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5" t="s">
        <v>437</v>
      </c>
      <c r="D122" s="243"/>
      <c r="E122" s="243"/>
      <c r="F122" s="243"/>
      <c r="G122" s="243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296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42" t="str">
        <f>C122</f>
        <v>(pilířů), rámových stojek, táhel nebo vzpěr svislých nebo šikmých (odkloněných) o výšce do 4 m včetně vzepření</v>
      </c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438</v>
      </c>
      <c r="D123" s="221"/>
      <c r="E123" s="222">
        <v>26.28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298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32</v>
      </c>
      <c r="B124" s="236" t="s">
        <v>439</v>
      </c>
      <c r="C124" s="254" t="s">
        <v>440</v>
      </c>
      <c r="D124" s="237" t="s">
        <v>342</v>
      </c>
      <c r="E124" s="238">
        <v>26.28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 t="s">
        <v>347</v>
      </c>
      <c r="S124" s="240" t="s">
        <v>291</v>
      </c>
      <c r="T124" s="241" t="s">
        <v>291</v>
      </c>
      <c r="U124" s="220">
        <v>0.3</v>
      </c>
      <c r="V124" s="220">
        <f>ROUND(E124*U124,2)</f>
        <v>7.88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437</v>
      </c>
      <c r="D125" s="243"/>
      <c r="E125" s="243"/>
      <c r="F125" s="243"/>
      <c r="G125" s="243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296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42" t="str">
        <f>C125</f>
        <v>(pilířů), rámových stojek, táhel nebo vzpěr svislých nebo šikmých (odkloněných) o výšce do 4 m včetně vzepření</v>
      </c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33</v>
      </c>
      <c r="B126" s="236" t="s">
        <v>441</v>
      </c>
      <c r="C126" s="254" t="s">
        <v>442</v>
      </c>
      <c r="D126" s="237" t="s">
        <v>320</v>
      </c>
      <c r="E126" s="238">
        <v>0.54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1.02477</v>
      </c>
      <c r="O126" s="238">
        <f>ROUND(E126*N126,2)</f>
        <v>0.55000000000000004</v>
      </c>
      <c r="P126" s="238">
        <v>0</v>
      </c>
      <c r="Q126" s="238">
        <f>ROUND(E126*P126,2)</f>
        <v>0</v>
      </c>
      <c r="R126" s="240" t="s">
        <v>347</v>
      </c>
      <c r="S126" s="240" t="s">
        <v>291</v>
      </c>
      <c r="T126" s="241" t="s">
        <v>291</v>
      </c>
      <c r="U126" s="220">
        <v>29.568000000000001</v>
      </c>
      <c r="V126" s="220">
        <f>ROUND(E126*U126,2)</f>
        <v>15.97</v>
      </c>
      <c r="W126" s="220"/>
      <c r="X126" s="220" t="s">
        <v>292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294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5" t="s">
        <v>443</v>
      </c>
      <c r="D127" s="243"/>
      <c r="E127" s="243"/>
      <c r="F127" s="243"/>
      <c r="G127" s="243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296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444</v>
      </c>
      <c r="D128" s="221"/>
      <c r="E128" s="222">
        <v>0.54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298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28" t="s">
        <v>285</v>
      </c>
      <c r="B129" s="229" t="s">
        <v>149</v>
      </c>
      <c r="C129" s="253" t="s">
        <v>150</v>
      </c>
      <c r="D129" s="230"/>
      <c r="E129" s="231"/>
      <c r="F129" s="232"/>
      <c r="G129" s="232">
        <f>SUMIF(AG130:AG191,"&lt;&gt;NOR",G130:G191)</f>
        <v>0</v>
      </c>
      <c r="H129" s="232"/>
      <c r="I129" s="232">
        <f>SUM(I130:I191)</f>
        <v>0</v>
      </c>
      <c r="J129" s="232"/>
      <c r="K129" s="232">
        <f>SUM(K130:K191)</f>
        <v>0</v>
      </c>
      <c r="L129" s="232"/>
      <c r="M129" s="232">
        <f>SUM(M130:M191)</f>
        <v>0</v>
      </c>
      <c r="N129" s="231"/>
      <c r="O129" s="231">
        <f>SUM(O130:O191)</f>
        <v>30.020000000000003</v>
      </c>
      <c r="P129" s="231"/>
      <c r="Q129" s="231">
        <f>SUM(Q130:Q191)</f>
        <v>0</v>
      </c>
      <c r="R129" s="232"/>
      <c r="S129" s="232"/>
      <c r="T129" s="233"/>
      <c r="U129" s="227"/>
      <c r="V129" s="227">
        <f>SUM(V130:V191)</f>
        <v>965.47000000000014</v>
      </c>
      <c r="W129" s="227"/>
      <c r="X129" s="227"/>
      <c r="Y129" s="227"/>
      <c r="AG129" t="s">
        <v>286</v>
      </c>
    </row>
    <row r="130" spans="1:60" ht="33.75" outlineLevel="1" x14ac:dyDescent="0.2">
      <c r="A130" s="235">
        <v>34</v>
      </c>
      <c r="B130" s="236" t="s">
        <v>445</v>
      </c>
      <c r="C130" s="254" t="s">
        <v>446</v>
      </c>
      <c r="D130" s="237" t="s">
        <v>342</v>
      </c>
      <c r="E130" s="238">
        <v>76.58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4.3090000000000003E-2</v>
      </c>
      <c r="O130" s="238">
        <f>ROUND(E130*N130,2)</f>
        <v>3.3</v>
      </c>
      <c r="P130" s="238">
        <v>0</v>
      </c>
      <c r="Q130" s="238">
        <f>ROUND(E130*P130,2)</f>
        <v>0</v>
      </c>
      <c r="R130" s="240" t="s">
        <v>347</v>
      </c>
      <c r="S130" s="240" t="s">
        <v>291</v>
      </c>
      <c r="T130" s="241" t="s">
        <v>291</v>
      </c>
      <c r="U130" s="220">
        <v>1.2869999999999999</v>
      </c>
      <c r="V130" s="220">
        <f>ROUND(E130*U130,2)</f>
        <v>98.56</v>
      </c>
      <c r="W130" s="220"/>
      <c r="X130" s="220" t="s">
        <v>292</v>
      </c>
      <c r="Y130" s="220" t="s">
        <v>293</v>
      </c>
      <c r="Z130" s="210"/>
      <c r="AA130" s="210"/>
      <c r="AB130" s="210"/>
      <c r="AC130" s="210"/>
      <c r="AD130" s="210"/>
      <c r="AE130" s="210"/>
      <c r="AF130" s="210"/>
      <c r="AG130" s="210" t="s">
        <v>294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2" x14ac:dyDescent="0.2">
      <c r="A131" s="217"/>
      <c r="B131" s="218"/>
      <c r="C131" s="255" t="s">
        <v>447</v>
      </c>
      <c r="D131" s="243"/>
      <c r="E131" s="243"/>
      <c r="F131" s="243"/>
      <c r="G131" s="243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296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2" t="str">
        <f>C131</f>
        <v>zřízení nosné konstrukce příčky, vložení tepelné izolace tl. do 5 cm, montáž desek, tmelení spár Q2 a úprava rohů. Včetně dodávek materiálu.</v>
      </c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448</v>
      </c>
      <c r="D132" s="221"/>
      <c r="E132" s="222">
        <v>24.32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298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449</v>
      </c>
      <c r="D133" s="221"/>
      <c r="E133" s="222">
        <v>13.21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298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450</v>
      </c>
      <c r="D134" s="221"/>
      <c r="E134" s="222">
        <v>11.22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298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451</v>
      </c>
      <c r="D135" s="221"/>
      <c r="E135" s="222">
        <v>27.83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298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33.75" outlineLevel="1" x14ac:dyDescent="0.2">
      <c r="A136" s="235">
        <v>35</v>
      </c>
      <c r="B136" s="236" t="s">
        <v>452</v>
      </c>
      <c r="C136" s="254" t="s">
        <v>453</v>
      </c>
      <c r="D136" s="237" t="s">
        <v>342</v>
      </c>
      <c r="E136" s="238">
        <v>334.37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4.2880000000000001E-2</v>
      </c>
      <c r="O136" s="238">
        <f>ROUND(E136*N136,2)</f>
        <v>14.34</v>
      </c>
      <c r="P136" s="238">
        <v>0</v>
      </c>
      <c r="Q136" s="238">
        <f>ROUND(E136*P136,2)</f>
        <v>0</v>
      </c>
      <c r="R136" s="240" t="s">
        <v>347</v>
      </c>
      <c r="S136" s="240" t="s">
        <v>291</v>
      </c>
      <c r="T136" s="241" t="s">
        <v>291</v>
      </c>
      <c r="U136" s="220">
        <v>1.2869999999999999</v>
      </c>
      <c r="V136" s="220">
        <f>ROUND(E136*U136,2)</f>
        <v>430.33</v>
      </c>
      <c r="W136" s="220"/>
      <c r="X136" s="220" t="s">
        <v>292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294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2" x14ac:dyDescent="0.2">
      <c r="A137" s="217"/>
      <c r="B137" s="218"/>
      <c r="C137" s="255" t="s">
        <v>447</v>
      </c>
      <c r="D137" s="243"/>
      <c r="E137" s="243"/>
      <c r="F137" s="243"/>
      <c r="G137" s="243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296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42" t="str">
        <f>C137</f>
        <v>zřízení nosné konstrukce příčky, vložení tepelné izolace tl. do 5 cm, montáž desek, tmelení spár Q2 a úprava rohů. Včetně dodávek materiálu.</v>
      </c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454</v>
      </c>
      <c r="D138" s="221"/>
      <c r="E138" s="222">
        <v>57.18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298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455</v>
      </c>
      <c r="D139" s="221"/>
      <c r="E139" s="222">
        <v>94.05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298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456</v>
      </c>
      <c r="D140" s="221"/>
      <c r="E140" s="222">
        <v>89.29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298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457</v>
      </c>
      <c r="D141" s="221"/>
      <c r="E141" s="222">
        <v>89.82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298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458</v>
      </c>
      <c r="D142" s="221"/>
      <c r="E142" s="222">
        <v>4.03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298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33.75" outlineLevel="1" x14ac:dyDescent="0.2">
      <c r="A143" s="235">
        <v>36</v>
      </c>
      <c r="B143" s="236" t="s">
        <v>459</v>
      </c>
      <c r="C143" s="254" t="s">
        <v>460</v>
      </c>
      <c r="D143" s="237" t="s">
        <v>342</v>
      </c>
      <c r="E143" s="238">
        <v>152.77000000000001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4.4139999999999999E-2</v>
      </c>
      <c r="O143" s="238">
        <f>ROUND(E143*N143,2)</f>
        <v>6.74</v>
      </c>
      <c r="P143" s="238">
        <v>0</v>
      </c>
      <c r="Q143" s="238">
        <f>ROUND(E143*P143,2)</f>
        <v>0</v>
      </c>
      <c r="R143" s="240" t="s">
        <v>347</v>
      </c>
      <c r="S143" s="240" t="s">
        <v>291</v>
      </c>
      <c r="T143" s="241" t="s">
        <v>291</v>
      </c>
      <c r="U143" s="220">
        <v>1.2869999999999999</v>
      </c>
      <c r="V143" s="220">
        <f>ROUND(E143*U143,2)</f>
        <v>196.61</v>
      </c>
      <c r="W143" s="220"/>
      <c r="X143" s="220" t="s">
        <v>292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294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2" x14ac:dyDescent="0.2">
      <c r="A144" s="217"/>
      <c r="B144" s="218"/>
      <c r="C144" s="255" t="s">
        <v>447</v>
      </c>
      <c r="D144" s="243"/>
      <c r="E144" s="243"/>
      <c r="F144" s="243"/>
      <c r="G144" s="243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296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42" t="str">
        <f>C144</f>
        <v>zřízení nosné konstrukce příčky, vložení tepelné izolace tl. do 5 cm, montáž desek, tmelení spár Q2 a úprava rohů. Včetně dodávek materiálu.</v>
      </c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461</v>
      </c>
      <c r="D145" s="221"/>
      <c r="E145" s="222">
        <v>45.28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298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462</v>
      </c>
      <c r="D146" s="221"/>
      <c r="E146" s="222">
        <v>64.86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298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463</v>
      </c>
      <c r="D147" s="221"/>
      <c r="E147" s="222">
        <v>24.14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298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6" t="s">
        <v>464</v>
      </c>
      <c r="D148" s="221"/>
      <c r="E148" s="222">
        <v>18.489999999999998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298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33.75" outlineLevel="1" x14ac:dyDescent="0.2">
      <c r="A149" s="235">
        <v>37</v>
      </c>
      <c r="B149" s="236" t="s">
        <v>465</v>
      </c>
      <c r="C149" s="254" t="s">
        <v>466</v>
      </c>
      <c r="D149" s="237" t="s">
        <v>342</v>
      </c>
      <c r="E149" s="238">
        <v>41.82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4.9509999999999998E-2</v>
      </c>
      <c r="O149" s="238">
        <f>ROUND(E149*N149,2)</f>
        <v>2.0699999999999998</v>
      </c>
      <c r="P149" s="238">
        <v>0</v>
      </c>
      <c r="Q149" s="238">
        <f>ROUND(E149*P149,2)</f>
        <v>0</v>
      </c>
      <c r="R149" s="240" t="s">
        <v>347</v>
      </c>
      <c r="S149" s="240" t="s">
        <v>291</v>
      </c>
      <c r="T149" s="241" t="s">
        <v>291</v>
      </c>
      <c r="U149" s="220">
        <v>1.2869999999999999</v>
      </c>
      <c r="V149" s="220">
        <f>ROUND(E149*U149,2)</f>
        <v>53.82</v>
      </c>
      <c r="W149" s="220"/>
      <c r="X149" s="220" t="s">
        <v>292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294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2" x14ac:dyDescent="0.2">
      <c r="A150" s="217"/>
      <c r="B150" s="218"/>
      <c r="C150" s="255" t="s">
        <v>447</v>
      </c>
      <c r="D150" s="243"/>
      <c r="E150" s="243"/>
      <c r="F150" s="243"/>
      <c r="G150" s="243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296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2" t="str">
        <f>C150</f>
        <v>zřízení nosné konstrukce příčky, vložení tepelné izolace tl. do 5 cm, montáž desek, tmelení spár Q2 a úprava rohů. Včetně dodávek materiálu.</v>
      </c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467</v>
      </c>
      <c r="D151" s="221"/>
      <c r="E151" s="222">
        <v>41.82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298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45" outlineLevel="1" x14ac:dyDescent="0.2">
      <c r="A152" s="246">
        <v>38</v>
      </c>
      <c r="B152" s="247" t="s">
        <v>468</v>
      </c>
      <c r="C152" s="259" t="s">
        <v>469</v>
      </c>
      <c r="D152" s="248" t="s">
        <v>379</v>
      </c>
      <c r="E152" s="249">
        <v>4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4.9500000000000004E-3</v>
      </c>
      <c r="O152" s="249">
        <f>ROUND(E152*N152,2)</f>
        <v>0.02</v>
      </c>
      <c r="P152" s="249">
        <v>0</v>
      </c>
      <c r="Q152" s="249">
        <f>ROUND(E152*P152,2)</f>
        <v>0</v>
      </c>
      <c r="R152" s="251" t="s">
        <v>347</v>
      </c>
      <c r="S152" s="251" t="s">
        <v>291</v>
      </c>
      <c r="T152" s="252" t="s">
        <v>291</v>
      </c>
      <c r="U152" s="220">
        <v>0.95699999999999996</v>
      </c>
      <c r="V152" s="220">
        <f>ROUND(E152*U152,2)</f>
        <v>3.83</v>
      </c>
      <c r="W152" s="220"/>
      <c r="X152" s="220" t="s">
        <v>292</v>
      </c>
      <c r="Y152" s="220" t="s">
        <v>293</v>
      </c>
      <c r="Z152" s="210"/>
      <c r="AA152" s="210"/>
      <c r="AB152" s="210"/>
      <c r="AC152" s="210"/>
      <c r="AD152" s="210"/>
      <c r="AE152" s="210"/>
      <c r="AF152" s="210"/>
      <c r="AG152" s="210" t="s">
        <v>294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45" outlineLevel="1" x14ac:dyDescent="0.2">
      <c r="A153" s="246">
        <v>39</v>
      </c>
      <c r="B153" s="247" t="s">
        <v>470</v>
      </c>
      <c r="C153" s="259" t="s">
        <v>471</v>
      </c>
      <c r="D153" s="248" t="s">
        <v>379</v>
      </c>
      <c r="E153" s="249">
        <v>25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6.3200000000000001E-3</v>
      </c>
      <c r="O153" s="249">
        <f>ROUND(E153*N153,2)</f>
        <v>0.16</v>
      </c>
      <c r="P153" s="249">
        <v>0</v>
      </c>
      <c r="Q153" s="249">
        <f>ROUND(E153*P153,2)</f>
        <v>0</v>
      </c>
      <c r="R153" s="251" t="s">
        <v>347</v>
      </c>
      <c r="S153" s="251" t="s">
        <v>291</v>
      </c>
      <c r="T153" s="252" t="s">
        <v>291</v>
      </c>
      <c r="U153" s="220">
        <v>0.95699999999999996</v>
      </c>
      <c r="V153" s="220">
        <f>ROUND(E153*U153,2)</f>
        <v>23.93</v>
      </c>
      <c r="W153" s="220"/>
      <c r="X153" s="220" t="s">
        <v>292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294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35">
        <v>40</v>
      </c>
      <c r="B154" s="236" t="s">
        <v>472</v>
      </c>
      <c r="C154" s="254" t="s">
        <v>473</v>
      </c>
      <c r="D154" s="237" t="s">
        <v>342</v>
      </c>
      <c r="E154" s="238">
        <v>166.74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1.4290000000000001E-2</v>
      </c>
      <c r="O154" s="238">
        <f>ROUND(E154*N154,2)</f>
        <v>2.38</v>
      </c>
      <c r="P154" s="238">
        <v>0</v>
      </c>
      <c r="Q154" s="238">
        <f>ROUND(E154*P154,2)</f>
        <v>0</v>
      </c>
      <c r="R154" s="240" t="s">
        <v>347</v>
      </c>
      <c r="S154" s="240" t="s">
        <v>291</v>
      </c>
      <c r="T154" s="241" t="s">
        <v>291</v>
      </c>
      <c r="U154" s="220">
        <v>0.55000000000000004</v>
      </c>
      <c r="V154" s="220">
        <f>ROUND(E154*U154,2)</f>
        <v>91.71</v>
      </c>
      <c r="W154" s="220"/>
      <c r="X154" s="220" t="s">
        <v>292</v>
      </c>
      <c r="Y154" s="220" t="s">
        <v>293</v>
      </c>
      <c r="Z154" s="210"/>
      <c r="AA154" s="210"/>
      <c r="AB154" s="210"/>
      <c r="AC154" s="210"/>
      <c r="AD154" s="210"/>
      <c r="AE154" s="210"/>
      <c r="AF154" s="210"/>
      <c r="AG154" s="210" t="s">
        <v>323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474</v>
      </c>
      <c r="D155" s="221"/>
      <c r="E155" s="222">
        <v>204.9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298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475</v>
      </c>
      <c r="D156" s="221"/>
      <c r="E156" s="222">
        <v>-38.159999999999997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298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35">
        <v>41</v>
      </c>
      <c r="B157" s="236" t="s">
        <v>476</v>
      </c>
      <c r="C157" s="254" t="s">
        <v>477</v>
      </c>
      <c r="D157" s="237" t="s">
        <v>342</v>
      </c>
      <c r="E157" s="238">
        <v>50.58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1.576E-2</v>
      </c>
      <c r="O157" s="238">
        <f>ROUND(E157*N157,2)</f>
        <v>0.8</v>
      </c>
      <c r="P157" s="238">
        <v>0</v>
      </c>
      <c r="Q157" s="238">
        <f>ROUND(E157*P157,2)</f>
        <v>0</v>
      </c>
      <c r="R157" s="240" t="s">
        <v>347</v>
      </c>
      <c r="S157" s="240" t="s">
        <v>291</v>
      </c>
      <c r="T157" s="241" t="s">
        <v>291</v>
      </c>
      <c r="U157" s="220">
        <v>0.55000000000000004</v>
      </c>
      <c r="V157" s="220">
        <f>ROUND(E157*U157,2)</f>
        <v>27.82</v>
      </c>
      <c r="W157" s="220"/>
      <c r="X157" s="220" t="s">
        <v>292</v>
      </c>
      <c r="Y157" s="220" t="s">
        <v>293</v>
      </c>
      <c r="Z157" s="210"/>
      <c r="AA157" s="210"/>
      <c r="AB157" s="210"/>
      <c r="AC157" s="210"/>
      <c r="AD157" s="210"/>
      <c r="AE157" s="210"/>
      <c r="AF157" s="210"/>
      <c r="AG157" s="210" t="s">
        <v>323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478</v>
      </c>
      <c r="D158" s="221"/>
      <c r="E158" s="222">
        <v>58.5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298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479</v>
      </c>
      <c r="D159" s="221"/>
      <c r="E159" s="222">
        <v>-7.92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298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33.75" outlineLevel="1" x14ac:dyDescent="0.2">
      <c r="A160" s="235">
        <v>42</v>
      </c>
      <c r="B160" s="236" t="s">
        <v>480</v>
      </c>
      <c r="C160" s="254" t="s">
        <v>481</v>
      </c>
      <c r="D160" s="237" t="s">
        <v>342</v>
      </c>
      <c r="E160" s="238">
        <v>13.16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1.158E-2</v>
      </c>
      <c r="O160" s="238">
        <f>ROUND(E160*N160,2)</f>
        <v>0.15</v>
      </c>
      <c r="P160" s="238">
        <v>0</v>
      </c>
      <c r="Q160" s="238">
        <f>ROUND(E160*P160,2)</f>
        <v>0</v>
      </c>
      <c r="R160" s="240" t="s">
        <v>347</v>
      </c>
      <c r="S160" s="240" t="s">
        <v>291</v>
      </c>
      <c r="T160" s="241" t="s">
        <v>291</v>
      </c>
      <c r="U160" s="220">
        <v>0.74</v>
      </c>
      <c r="V160" s="220">
        <f>ROUND(E160*U160,2)</f>
        <v>9.74</v>
      </c>
      <c r="W160" s="220"/>
      <c r="X160" s="220" t="s">
        <v>292</v>
      </c>
      <c r="Y160" s="220" t="s">
        <v>293</v>
      </c>
      <c r="Z160" s="210"/>
      <c r="AA160" s="210"/>
      <c r="AB160" s="210"/>
      <c r="AC160" s="210"/>
      <c r="AD160" s="210"/>
      <c r="AE160" s="210"/>
      <c r="AF160" s="210"/>
      <c r="AG160" s="210" t="s">
        <v>294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7" t="s">
        <v>1356</v>
      </c>
      <c r="D161" s="244"/>
      <c r="E161" s="244"/>
      <c r="F161" s="244"/>
      <c r="G161" s="244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325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8" t="s">
        <v>482</v>
      </c>
      <c r="D162" s="245"/>
      <c r="E162" s="245"/>
      <c r="F162" s="245"/>
      <c r="G162" s="245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325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8" t="s">
        <v>483</v>
      </c>
      <c r="D163" s="245"/>
      <c r="E163" s="245"/>
      <c r="F163" s="245"/>
      <c r="G163" s="245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325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8" t="s">
        <v>484</v>
      </c>
      <c r="D164" s="245"/>
      <c r="E164" s="245"/>
      <c r="F164" s="245"/>
      <c r="G164" s="245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325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42" t="str">
        <f>C164</f>
        <v>- standardního tmelení Q2, to je: základní tmelení Q1+ dodatečné tmelení (tmelení najemno) a případné přebroušení.</v>
      </c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485</v>
      </c>
      <c r="D165" s="221"/>
      <c r="E165" s="222"/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298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486</v>
      </c>
      <c r="D166" s="221"/>
      <c r="E166" s="222">
        <v>5.53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298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487</v>
      </c>
      <c r="D167" s="221"/>
      <c r="E167" s="222">
        <v>6.09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298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56" t="s">
        <v>488</v>
      </c>
      <c r="D168" s="221"/>
      <c r="E168" s="222">
        <v>1.54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298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 x14ac:dyDescent="0.2">
      <c r="A169" s="235">
        <v>43</v>
      </c>
      <c r="B169" s="236" t="s">
        <v>489</v>
      </c>
      <c r="C169" s="254" t="s">
        <v>490</v>
      </c>
      <c r="D169" s="237" t="s">
        <v>379</v>
      </c>
      <c r="E169" s="238">
        <v>28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2.4000000000000001E-4</v>
      </c>
      <c r="O169" s="238">
        <f>ROUND(E169*N169,2)</f>
        <v>0.01</v>
      </c>
      <c r="P169" s="238">
        <v>0</v>
      </c>
      <c r="Q169" s="238">
        <f>ROUND(E169*P169,2)</f>
        <v>0</v>
      </c>
      <c r="R169" s="240" t="s">
        <v>347</v>
      </c>
      <c r="S169" s="240" t="s">
        <v>291</v>
      </c>
      <c r="T169" s="241" t="s">
        <v>291</v>
      </c>
      <c r="U169" s="220">
        <v>1.04</v>
      </c>
      <c r="V169" s="220">
        <f>ROUND(E169*U169,2)</f>
        <v>29.12</v>
      </c>
      <c r="W169" s="220"/>
      <c r="X169" s="220" t="s">
        <v>292</v>
      </c>
      <c r="Y169" s="220" t="s">
        <v>293</v>
      </c>
      <c r="Z169" s="210"/>
      <c r="AA169" s="210"/>
      <c r="AB169" s="210"/>
      <c r="AC169" s="210"/>
      <c r="AD169" s="210"/>
      <c r="AE169" s="210"/>
      <c r="AF169" s="210"/>
      <c r="AG169" s="210" t="s">
        <v>294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7" t="s">
        <v>491</v>
      </c>
      <c r="D170" s="244"/>
      <c r="E170" s="244"/>
      <c r="F170" s="244"/>
      <c r="G170" s="244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325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492</v>
      </c>
      <c r="D171" s="221"/>
      <c r="E171" s="222">
        <v>28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298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35">
        <v>44</v>
      </c>
      <c r="B172" s="236" t="s">
        <v>493</v>
      </c>
      <c r="C172" s="254" t="s">
        <v>494</v>
      </c>
      <c r="D172" s="237" t="s">
        <v>379</v>
      </c>
      <c r="E172" s="238">
        <v>11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1E-3</v>
      </c>
      <c r="O172" s="238">
        <f>ROUND(E172*N172,2)</f>
        <v>0.01</v>
      </c>
      <c r="P172" s="238">
        <v>0</v>
      </c>
      <c r="Q172" s="238">
        <f>ROUND(E172*P172,2)</f>
        <v>0</v>
      </c>
      <c r="R172" s="240" t="s">
        <v>495</v>
      </c>
      <c r="S172" s="240" t="s">
        <v>291</v>
      </c>
      <c r="T172" s="241" t="s">
        <v>291</v>
      </c>
      <c r="U172" s="220">
        <v>0</v>
      </c>
      <c r="V172" s="220">
        <f>ROUND(E172*U172,2)</f>
        <v>0</v>
      </c>
      <c r="W172" s="220"/>
      <c r="X172" s="220" t="s">
        <v>496</v>
      </c>
      <c r="Y172" s="220" t="s">
        <v>293</v>
      </c>
      <c r="Z172" s="210"/>
      <c r="AA172" s="210"/>
      <c r="AB172" s="210"/>
      <c r="AC172" s="210"/>
      <c r="AD172" s="210"/>
      <c r="AE172" s="210"/>
      <c r="AF172" s="210"/>
      <c r="AG172" s="210" t="s">
        <v>497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7" t="s">
        <v>498</v>
      </c>
      <c r="D173" s="244"/>
      <c r="E173" s="244"/>
      <c r="F173" s="244"/>
      <c r="G173" s="244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325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8" t="s">
        <v>499</v>
      </c>
      <c r="D174" s="245"/>
      <c r="E174" s="245"/>
      <c r="F174" s="245"/>
      <c r="G174" s="245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325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6" t="s">
        <v>500</v>
      </c>
      <c r="D175" s="221"/>
      <c r="E175" s="222">
        <v>11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298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 x14ac:dyDescent="0.2">
      <c r="A176" s="235">
        <v>45</v>
      </c>
      <c r="B176" s="236" t="s">
        <v>493</v>
      </c>
      <c r="C176" s="254" t="s">
        <v>494</v>
      </c>
      <c r="D176" s="237" t="s">
        <v>379</v>
      </c>
      <c r="E176" s="238">
        <v>4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1E-3</v>
      </c>
      <c r="O176" s="238">
        <f>ROUND(E176*N176,2)</f>
        <v>0</v>
      </c>
      <c r="P176" s="238">
        <v>0</v>
      </c>
      <c r="Q176" s="238">
        <f>ROUND(E176*P176,2)</f>
        <v>0</v>
      </c>
      <c r="R176" s="240" t="s">
        <v>495</v>
      </c>
      <c r="S176" s="240" t="s">
        <v>291</v>
      </c>
      <c r="T176" s="241" t="s">
        <v>291</v>
      </c>
      <c r="U176" s="220">
        <v>0</v>
      </c>
      <c r="V176" s="220">
        <f>ROUND(E176*U176,2)</f>
        <v>0</v>
      </c>
      <c r="W176" s="220"/>
      <c r="X176" s="220" t="s">
        <v>496</v>
      </c>
      <c r="Y176" s="220" t="s">
        <v>293</v>
      </c>
      <c r="Z176" s="210"/>
      <c r="AA176" s="210"/>
      <c r="AB176" s="210"/>
      <c r="AC176" s="210"/>
      <c r="AD176" s="210"/>
      <c r="AE176" s="210"/>
      <c r="AF176" s="210"/>
      <c r="AG176" s="210" t="s">
        <v>497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57" t="s">
        <v>499</v>
      </c>
      <c r="D177" s="244"/>
      <c r="E177" s="244"/>
      <c r="F177" s="244"/>
      <c r="G177" s="244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325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56" t="s">
        <v>501</v>
      </c>
      <c r="D178" s="221"/>
      <c r="E178" s="222">
        <v>4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298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 x14ac:dyDescent="0.2">
      <c r="A179" s="235">
        <v>46</v>
      </c>
      <c r="B179" s="236" t="s">
        <v>502</v>
      </c>
      <c r="C179" s="254" t="s">
        <v>503</v>
      </c>
      <c r="D179" s="237" t="s">
        <v>379</v>
      </c>
      <c r="E179" s="238">
        <v>2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8.9999999999999998E-4</v>
      </c>
      <c r="O179" s="238">
        <f>ROUND(E179*N179,2)</f>
        <v>0</v>
      </c>
      <c r="P179" s="238">
        <v>0</v>
      </c>
      <c r="Q179" s="238">
        <f>ROUND(E179*P179,2)</f>
        <v>0</v>
      </c>
      <c r="R179" s="240" t="s">
        <v>495</v>
      </c>
      <c r="S179" s="240" t="s">
        <v>291</v>
      </c>
      <c r="T179" s="241" t="s">
        <v>291</v>
      </c>
      <c r="U179" s="220">
        <v>0</v>
      </c>
      <c r="V179" s="220">
        <f>ROUND(E179*U179,2)</f>
        <v>0</v>
      </c>
      <c r="W179" s="220"/>
      <c r="X179" s="220" t="s">
        <v>496</v>
      </c>
      <c r="Y179" s="220" t="s">
        <v>293</v>
      </c>
      <c r="Z179" s="210"/>
      <c r="AA179" s="210"/>
      <c r="AB179" s="210"/>
      <c r="AC179" s="210"/>
      <c r="AD179" s="210"/>
      <c r="AE179" s="210"/>
      <c r="AF179" s="210"/>
      <c r="AG179" s="210" t="s">
        <v>497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7" t="s">
        <v>498</v>
      </c>
      <c r="D180" s="244"/>
      <c r="E180" s="244"/>
      <c r="F180" s="244"/>
      <c r="G180" s="244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325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8" t="s">
        <v>499</v>
      </c>
      <c r="D181" s="245"/>
      <c r="E181" s="245"/>
      <c r="F181" s="245"/>
      <c r="G181" s="245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325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504</v>
      </c>
      <c r="D182" s="221"/>
      <c r="E182" s="222">
        <v>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298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5">
        <v>47</v>
      </c>
      <c r="B183" s="236" t="s">
        <v>505</v>
      </c>
      <c r="C183" s="254" t="s">
        <v>506</v>
      </c>
      <c r="D183" s="237" t="s">
        <v>379</v>
      </c>
      <c r="E183" s="238">
        <v>1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1.1999999999999999E-3</v>
      </c>
      <c r="O183" s="238">
        <f>ROUND(E183*N183,2)</f>
        <v>0</v>
      </c>
      <c r="P183" s="238">
        <v>0</v>
      </c>
      <c r="Q183" s="238">
        <f>ROUND(E183*P183,2)</f>
        <v>0</v>
      </c>
      <c r="R183" s="240" t="s">
        <v>495</v>
      </c>
      <c r="S183" s="240" t="s">
        <v>291</v>
      </c>
      <c r="T183" s="241" t="s">
        <v>291</v>
      </c>
      <c r="U183" s="220">
        <v>0</v>
      </c>
      <c r="V183" s="220">
        <f>ROUND(E183*U183,2)</f>
        <v>0</v>
      </c>
      <c r="W183" s="220"/>
      <c r="X183" s="220" t="s">
        <v>496</v>
      </c>
      <c r="Y183" s="220" t="s">
        <v>293</v>
      </c>
      <c r="Z183" s="210"/>
      <c r="AA183" s="210"/>
      <c r="AB183" s="210"/>
      <c r="AC183" s="210"/>
      <c r="AD183" s="210"/>
      <c r="AE183" s="210"/>
      <c r="AF183" s="210"/>
      <c r="AG183" s="210" t="s">
        <v>497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7" t="s">
        <v>499</v>
      </c>
      <c r="D184" s="244"/>
      <c r="E184" s="244"/>
      <c r="F184" s="244"/>
      <c r="G184" s="244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325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6" t="s">
        <v>507</v>
      </c>
      <c r="D185" s="221"/>
      <c r="E185" s="222">
        <v>1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298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 x14ac:dyDescent="0.2">
      <c r="A186" s="235">
        <v>48</v>
      </c>
      <c r="B186" s="236" t="s">
        <v>508</v>
      </c>
      <c r="C186" s="254" t="s">
        <v>509</v>
      </c>
      <c r="D186" s="237" t="s">
        <v>379</v>
      </c>
      <c r="E186" s="238">
        <v>2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1.6000000000000001E-3</v>
      </c>
      <c r="O186" s="238">
        <f>ROUND(E186*N186,2)</f>
        <v>0</v>
      </c>
      <c r="P186" s="238">
        <v>0</v>
      </c>
      <c r="Q186" s="238">
        <f>ROUND(E186*P186,2)</f>
        <v>0</v>
      </c>
      <c r="R186" s="240" t="s">
        <v>495</v>
      </c>
      <c r="S186" s="240" t="s">
        <v>291</v>
      </c>
      <c r="T186" s="241" t="s">
        <v>291</v>
      </c>
      <c r="U186" s="220">
        <v>0</v>
      </c>
      <c r="V186" s="220">
        <f>ROUND(E186*U186,2)</f>
        <v>0</v>
      </c>
      <c r="W186" s="220"/>
      <c r="X186" s="220" t="s">
        <v>496</v>
      </c>
      <c r="Y186" s="220" t="s">
        <v>293</v>
      </c>
      <c r="Z186" s="210"/>
      <c r="AA186" s="210"/>
      <c r="AB186" s="210"/>
      <c r="AC186" s="210"/>
      <c r="AD186" s="210"/>
      <c r="AE186" s="210"/>
      <c r="AF186" s="210"/>
      <c r="AG186" s="210" t="s">
        <v>497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7" t="s">
        <v>499</v>
      </c>
      <c r="D187" s="244"/>
      <c r="E187" s="244"/>
      <c r="F187" s="244"/>
      <c r="G187" s="244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325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56" t="s">
        <v>510</v>
      </c>
      <c r="D188" s="221"/>
      <c r="E188" s="222">
        <v>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298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35">
        <v>49</v>
      </c>
      <c r="B189" s="236" t="s">
        <v>511</v>
      </c>
      <c r="C189" s="254" t="s">
        <v>512</v>
      </c>
      <c r="D189" s="237" t="s">
        <v>379</v>
      </c>
      <c r="E189" s="238">
        <v>8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4.5999999999999999E-3</v>
      </c>
      <c r="O189" s="238">
        <f>ROUND(E189*N189,2)</f>
        <v>0.04</v>
      </c>
      <c r="P189" s="238">
        <v>0</v>
      </c>
      <c r="Q189" s="238">
        <f>ROUND(E189*P189,2)</f>
        <v>0</v>
      </c>
      <c r="R189" s="240" t="s">
        <v>495</v>
      </c>
      <c r="S189" s="240" t="s">
        <v>291</v>
      </c>
      <c r="T189" s="241" t="s">
        <v>291</v>
      </c>
      <c r="U189" s="220">
        <v>0</v>
      </c>
      <c r="V189" s="220">
        <f>ROUND(E189*U189,2)</f>
        <v>0</v>
      </c>
      <c r="W189" s="220"/>
      <c r="X189" s="220" t="s">
        <v>496</v>
      </c>
      <c r="Y189" s="220" t="s">
        <v>293</v>
      </c>
      <c r="Z189" s="210"/>
      <c r="AA189" s="210"/>
      <c r="AB189" s="210"/>
      <c r="AC189" s="210"/>
      <c r="AD189" s="210"/>
      <c r="AE189" s="210"/>
      <c r="AF189" s="210"/>
      <c r="AG189" s="210" t="s">
        <v>497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57" t="s">
        <v>499</v>
      </c>
      <c r="D190" s="244"/>
      <c r="E190" s="244"/>
      <c r="F190" s="244"/>
      <c r="G190" s="244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325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6" t="s">
        <v>513</v>
      </c>
      <c r="D191" s="221"/>
      <c r="E191" s="222">
        <v>8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298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x14ac:dyDescent="0.2">
      <c r="A192" s="228" t="s">
        <v>285</v>
      </c>
      <c r="B192" s="229" t="s">
        <v>55</v>
      </c>
      <c r="C192" s="253" t="s">
        <v>153</v>
      </c>
      <c r="D192" s="230"/>
      <c r="E192" s="231"/>
      <c r="F192" s="232"/>
      <c r="G192" s="232">
        <f>SUMIF(AG193:AG227,"&lt;&gt;NOR",G193:G227)</f>
        <v>0</v>
      </c>
      <c r="H192" s="232"/>
      <c r="I192" s="232">
        <f>SUM(I193:I227)</f>
        <v>0</v>
      </c>
      <c r="J192" s="232"/>
      <c r="K192" s="232">
        <f>SUM(K193:K227)</f>
        <v>0</v>
      </c>
      <c r="L192" s="232"/>
      <c r="M192" s="232">
        <f>SUM(M193:M227)</f>
        <v>0</v>
      </c>
      <c r="N192" s="231"/>
      <c r="O192" s="231">
        <f>SUM(O193:O227)</f>
        <v>299.33000000000004</v>
      </c>
      <c r="P192" s="231"/>
      <c r="Q192" s="231">
        <f>SUM(Q193:Q227)</f>
        <v>0</v>
      </c>
      <c r="R192" s="232"/>
      <c r="S192" s="232"/>
      <c r="T192" s="233"/>
      <c r="U192" s="227"/>
      <c r="V192" s="227">
        <f>SUM(V193:V227)</f>
        <v>1557.36</v>
      </c>
      <c r="W192" s="227"/>
      <c r="X192" s="227"/>
      <c r="Y192" s="227"/>
      <c r="AG192" t="s">
        <v>286</v>
      </c>
    </row>
    <row r="193" spans="1:60" ht="33.75" outlineLevel="1" x14ac:dyDescent="0.2">
      <c r="A193" s="235">
        <v>50</v>
      </c>
      <c r="B193" s="236" t="s">
        <v>514</v>
      </c>
      <c r="C193" s="254" t="s">
        <v>515</v>
      </c>
      <c r="D193" s="237" t="s">
        <v>289</v>
      </c>
      <c r="E193" s="238">
        <v>91.733400000000003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21</v>
      </c>
      <c r="M193" s="240">
        <f>G193*(1+L193/100)</f>
        <v>0</v>
      </c>
      <c r="N193" s="238">
        <v>2.5251399999999999</v>
      </c>
      <c r="O193" s="238">
        <f>ROUND(E193*N193,2)</f>
        <v>231.64</v>
      </c>
      <c r="P193" s="238">
        <v>0</v>
      </c>
      <c r="Q193" s="238">
        <f>ROUND(E193*P193,2)</f>
        <v>0</v>
      </c>
      <c r="R193" s="240" t="s">
        <v>347</v>
      </c>
      <c r="S193" s="240" t="s">
        <v>291</v>
      </c>
      <c r="T193" s="241" t="s">
        <v>291</v>
      </c>
      <c r="U193" s="220">
        <v>0.98699999999999999</v>
      </c>
      <c r="V193" s="220">
        <f>ROUND(E193*U193,2)</f>
        <v>90.54</v>
      </c>
      <c r="W193" s="220"/>
      <c r="X193" s="220" t="s">
        <v>292</v>
      </c>
      <c r="Y193" s="220" t="s">
        <v>293</v>
      </c>
      <c r="Z193" s="210"/>
      <c r="AA193" s="210"/>
      <c r="AB193" s="210"/>
      <c r="AC193" s="210"/>
      <c r="AD193" s="210"/>
      <c r="AE193" s="210"/>
      <c r="AF193" s="210"/>
      <c r="AG193" s="210" t="s">
        <v>294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7" t="s">
        <v>516</v>
      </c>
      <c r="D194" s="244"/>
      <c r="E194" s="244"/>
      <c r="F194" s="244"/>
      <c r="G194" s="244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325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56" t="s">
        <v>517</v>
      </c>
      <c r="D195" s="221"/>
      <c r="E195" s="222">
        <v>91.733400000000003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298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35">
        <v>51</v>
      </c>
      <c r="B196" s="236" t="s">
        <v>518</v>
      </c>
      <c r="C196" s="254" t="s">
        <v>519</v>
      </c>
      <c r="D196" s="237" t="s">
        <v>342</v>
      </c>
      <c r="E196" s="238">
        <v>389.61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3.5580000000000001E-2</v>
      </c>
      <c r="O196" s="238">
        <f>ROUND(E196*N196,2)</f>
        <v>13.86</v>
      </c>
      <c r="P196" s="238">
        <v>0</v>
      </c>
      <c r="Q196" s="238">
        <f>ROUND(E196*P196,2)</f>
        <v>0</v>
      </c>
      <c r="R196" s="240" t="s">
        <v>347</v>
      </c>
      <c r="S196" s="240" t="s">
        <v>291</v>
      </c>
      <c r="T196" s="241" t="s">
        <v>291</v>
      </c>
      <c r="U196" s="220">
        <v>0.98499999999999999</v>
      </c>
      <c r="V196" s="220">
        <f>ROUND(E196*U196,2)</f>
        <v>383.77</v>
      </c>
      <c r="W196" s="220"/>
      <c r="X196" s="220" t="s">
        <v>292</v>
      </c>
      <c r="Y196" s="220" t="s">
        <v>293</v>
      </c>
      <c r="Z196" s="210"/>
      <c r="AA196" s="210"/>
      <c r="AB196" s="210"/>
      <c r="AC196" s="210"/>
      <c r="AD196" s="210"/>
      <c r="AE196" s="210"/>
      <c r="AF196" s="210"/>
      <c r="AG196" s="210" t="s">
        <v>294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5" t="s">
        <v>520</v>
      </c>
      <c r="D197" s="243"/>
      <c r="E197" s="243"/>
      <c r="F197" s="243"/>
      <c r="G197" s="243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296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521</v>
      </c>
      <c r="D198" s="221"/>
      <c r="E198" s="222">
        <v>389.61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298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 x14ac:dyDescent="0.2">
      <c r="A199" s="235">
        <v>52</v>
      </c>
      <c r="B199" s="236" t="s">
        <v>522</v>
      </c>
      <c r="C199" s="254" t="s">
        <v>523</v>
      </c>
      <c r="D199" s="237" t="s">
        <v>342</v>
      </c>
      <c r="E199" s="238">
        <v>389.61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40" t="s">
        <v>347</v>
      </c>
      <c r="S199" s="240" t="s">
        <v>291</v>
      </c>
      <c r="T199" s="241" t="s">
        <v>291</v>
      </c>
      <c r="U199" s="220">
        <v>0.41599999999999998</v>
      </c>
      <c r="V199" s="220">
        <f>ROUND(E199*U199,2)</f>
        <v>162.08000000000001</v>
      </c>
      <c r="W199" s="220"/>
      <c r="X199" s="220" t="s">
        <v>292</v>
      </c>
      <c r="Y199" s="220" t="s">
        <v>293</v>
      </c>
      <c r="Z199" s="210"/>
      <c r="AA199" s="210"/>
      <c r="AB199" s="210"/>
      <c r="AC199" s="210"/>
      <c r="AD199" s="210"/>
      <c r="AE199" s="210"/>
      <c r="AF199" s="210"/>
      <c r="AG199" s="210" t="s">
        <v>294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55" t="s">
        <v>520</v>
      </c>
      <c r="D200" s="243"/>
      <c r="E200" s="243"/>
      <c r="F200" s="243"/>
      <c r="G200" s="243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296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5">
        <v>53</v>
      </c>
      <c r="B201" s="236" t="s">
        <v>524</v>
      </c>
      <c r="C201" s="254" t="s">
        <v>525</v>
      </c>
      <c r="D201" s="237" t="s">
        <v>337</v>
      </c>
      <c r="E201" s="238">
        <v>109.2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21</v>
      </c>
      <c r="M201" s="240">
        <f>G201*(1+L201/100)</f>
        <v>0</v>
      </c>
      <c r="N201" s="238">
        <v>3.0460000000000001E-2</v>
      </c>
      <c r="O201" s="238">
        <f>ROUND(E201*N201,2)</f>
        <v>3.33</v>
      </c>
      <c r="P201" s="238">
        <v>0</v>
      </c>
      <c r="Q201" s="238">
        <f>ROUND(E201*P201,2)</f>
        <v>0</v>
      </c>
      <c r="R201" s="240" t="s">
        <v>347</v>
      </c>
      <c r="S201" s="240" t="s">
        <v>291</v>
      </c>
      <c r="T201" s="241" t="s">
        <v>291</v>
      </c>
      <c r="U201" s="220">
        <v>0.87</v>
      </c>
      <c r="V201" s="220">
        <f>ROUND(E201*U201,2)</f>
        <v>95</v>
      </c>
      <c r="W201" s="220"/>
      <c r="X201" s="220" t="s">
        <v>292</v>
      </c>
      <c r="Y201" s="220" t="s">
        <v>293</v>
      </c>
      <c r="Z201" s="210"/>
      <c r="AA201" s="210"/>
      <c r="AB201" s="210"/>
      <c r="AC201" s="210"/>
      <c r="AD201" s="210"/>
      <c r="AE201" s="210"/>
      <c r="AF201" s="210"/>
      <c r="AG201" s="210" t="s">
        <v>294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5" t="s">
        <v>520</v>
      </c>
      <c r="D202" s="243"/>
      <c r="E202" s="243"/>
      <c r="F202" s="243"/>
      <c r="G202" s="243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296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6" t="s">
        <v>526</v>
      </c>
      <c r="D203" s="221"/>
      <c r="E203" s="222">
        <v>92.4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298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527</v>
      </c>
      <c r="D204" s="221"/>
      <c r="E204" s="222">
        <v>16.8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298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5">
        <v>54</v>
      </c>
      <c r="B205" s="236" t="s">
        <v>528</v>
      </c>
      <c r="C205" s="254" t="s">
        <v>529</v>
      </c>
      <c r="D205" s="237" t="s">
        <v>337</v>
      </c>
      <c r="E205" s="238">
        <v>109.2</v>
      </c>
      <c r="F205" s="239"/>
      <c r="G205" s="240">
        <f>ROUND(E205*F205,2)</f>
        <v>0</v>
      </c>
      <c r="H205" s="239"/>
      <c r="I205" s="240">
        <f>ROUND(E205*H205,2)</f>
        <v>0</v>
      </c>
      <c r="J205" s="239"/>
      <c r="K205" s="240">
        <f>ROUND(E205*J205,2)</f>
        <v>0</v>
      </c>
      <c r="L205" s="240">
        <v>21</v>
      </c>
      <c r="M205" s="240">
        <f>G205*(1+L205/100)</f>
        <v>0</v>
      </c>
      <c r="N205" s="238">
        <v>0</v>
      </c>
      <c r="O205" s="238">
        <f>ROUND(E205*N205,2)</f>
        <v>0</v>
      </c>
      <c r="P205" s="238">
        <v>0</v>
      </c>
      <c r="Q205" s="238">
        <f>ROUND(E205*P205,2)</f>
        <v>0</v>
      </c>
      <c r="R205" s="240" t="s">
        <v>347</v>
      </c>
      <c r="S205" s="240" t="s">
        <v>291</v>
      </c>
      <c r="T205" s="241" t="s">
        <v>291</v>
      </c>
      <c r="U205" s="220">
        <v>0.23200000000000001</v>
      </c>
      <c r="V205" s="220">
        <f>ROUND(E205*U205,2)</f>
        <v>25.33</v>
      </c>
      <c r="W205" s="220"/>
      <c r="X205" s="220" t="s">
        <v>292</v>
      </c>
      <c r="Y205" s="220" t="s">
        <v>293</v>
      </c>
      <c r="Z205" s="210"/>
      <c r="AA205" s="210"/>
      <c r="AB205" s="210"/>
      <c r="AC205" s="210"/>
      <c r="AD205" s="210"/>
      <c r="AE205" s="210"/>
      <c r="AF205" s="210"/>
      <c r="AG205" s="210" t="s">
        <v>294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5" t="s">
        <v>520</v>
      </c>
      <c r="D206" s="243"/>
      <c r="E206" s="243"/>
      <c r="F206" s="243"/>
      <c r="G206" s="243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296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5">
        <v>55</v>
      </c>
      <c r="B207" s="236" t="s">
        <v>530</v>
      </c>
      <c r="C207" s="254" t="s">
        <v>531</v>
      </c>
      <c r="D207" s="237" t="s">
        <v>320</v>
      </c>
      <c r="E207" s="238">
        <v>22.934999999999999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1.0327900000000001</v>
      </c>
      <c r="O207" s="238">
        <f>ROUND(E207*N207,2)</f>
        <v>23.69</v>
      </c>
      <c r="P207" s="238">
        <v>0</v>
      </c>
      <c r="Q207" s="238">
        <f>ROUND(E207*P207,2)</f>
        <v>0</v>
      </c>
      <c r="R207" s="240" t="s">
        <v>347</v>
      </c>
      <c r="S207" s="240" t="s">
        <v>291</v>
      </c>
      <c r="T207" s="241" t="s">
        <v>291</v>
      </c>
      <c r="U207" s="220">
        <v>26.616</v>
      </c>
      <c r="V207" s="220">
        <f>ROUND(E207*U207,2)</f>
        <v>610.44000000000005</v>
      </c>
      <c r="W207" s="220"/>
      <c r="X207" s="220" t="s">
        <v>292</v>
      </c>
      <c r="Y207" s="220" t="s">
        <v>293</v>
      </c>
      <c r="Z207" s="210"/>
      <c r="AA207" s="210"/>
      <c r="AB207" s="210"/>
      <c r="AC207" s="210"/>
      <c r="AD207" s="210"/>
      <c r="AE207" s="210"/>
      <c r="AF207" s="210"/>
      <c r="AG207" s="210" t="s">
        <v>294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33.75" outlineLevel="2" x14ac:dyDescent="0.2">
      <c r="A208" s="217"/>
      <c r="B208" s="218"/>
      <c r="C208" s="255" t="s">
        <v>532</v>
      </c>
      <c r="D208" s="243"/>
      <c r="E208" s="243"/>
      <c r="F208" s="243"/>
      <c r="G208" s="243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296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42" t="str">
        <f>C208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6" t="s">
        <v>533</v>
      </c>
      <c r="D209" s="221"/>
      <c r="E209" s="222">
        <v>22.934999999999999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298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35">
        <v>56</v>
      </c>
      <c r="B210" s="236" t="s">
        <v>534</v>
      </c>
      <c r="C210" s="254" t="s">
        <v>535</v>
      </c>
      <c r="D210" s="237" t="s">
        <v>289</v>
      </c>
      <c r="E210" s="238">
        <v>8.2080000000000002</v>
      </c>
      <c r="F210" s="239"/>
      <c r="G210" s="240">
        <f>ROUND(E210*F210,2)</f>
        <v>0</v>
      </c>
      <c r="H210" s="239"/>
      <c r="I210" s="240">
        <f>ROUND(E210*H210,2)</f>
        <v>0</v>
      </c>
      <c r="J210" s="239"/>
      <c r="K210" s="240">
        <f>ROUND(E210*J210,2)</f>
        <v>0</v>
      </c>
      <c r="L210" s="240">
        <v>21</v>
      </c>
      <c r="M210" s="240">
        <f>G210*(1+L210/100)</f>
        <v>0</v>
      </c>
      <c r="N210" s="238">
        <v>2.5250699999999999</v>
      </c>
      <c r="O210" s="238">
        <f>ROUND(E210*N210,2)</f>
        <v>20.73</v>
      </c>
      <c r="P210" s="238">
        <v>0</v>
      </c>
      <c r="Q210" s="238">
        <f>ROUND(E210*P210,2)</f>
        <v>0</v>
      </c>
      <c r="R210" s="240" t="s">
        <v>347</v>
      </c>
      <c r="S210" s="240" t="s">
        <v>291</v>
      </c>
      <c r="T210" s="241" t="s">
        <v>291</v>
      </c>
      <c r="U210" s="220">
        <v>0.86499999999999999</v>
      </c>
      <c r="V210" s="220">
        <f>ROUND(E210*U210,2)</f>
        <v>7.1</v>
      </c>
      <c r="W210" s="220"/>
      <c r="X210" s="220" t="s">
        <v>292</v>
      </c>
      <c r="Y210" s="220" t="s">
        <v>293</v>
      </c>
      <c r="Z210" s="210"/>
      <c r="AA210" s="210"/>
      <c r="AB210" s="210"/>
      <c r="AC210" s="210"/>
      <c r="AD210" s="210"/>
      <c r="AE210" s="210"/>
      <c r="AF210" s="210"/>
      <c r="AG210" s="210" t="s">
        <v>294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2" x14ac:dyDescent="0.2">
      <c r="A211" s="217"/>
      <c r="B211" s="218"/>
      <c r="C211" s="255" t="s">
        <v>536</v>
      </c>
      <c r="D211" s="243"/>
      <c r="E211" s="243"/>
      <c r="F211" s="243"/>
      <c r="G211" s="243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296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42" t="str">
        <f>C211</f>
        <v>včetně stěnových, nosníků jeřábových drah, volných trámů, průvlaků, rámových příčlí, ztužidel, konzol, vodorovných táhel a podobných tyčových konstrukcí,</v>
      </c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8" t="s">
        <v>433</v>
      </c>
      <c r="D212" s="245"/>
      <c r="E212" s="245"/>
      <c r="F212" s="245"/>
      <c r="G212" s="245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325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537</v>
      </c>
      <c r="D213" s="221"/>
      <c r="E213" s="222">
        <v>8.2080000000000002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298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35">
        <v>57</v>
      </c>
      <c r="B214" s="236" t="s">
        <v>538</v>
      </c>
      <c r="C214" s="254" t="s">
        <v>539</v>
      </c>
      <c r="D214" s="237" t="s">
        <v>342</v>
      </c>
      <c r="E214" s="238">
        <v>42.465000000000003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5.7700000000000001E-2</v>
      </c>
      <c r="O214" s="238">
        <f>ROUND(E214*N214,2)</f>
        <v>2.4500000000000002</v>
      </c>
      <c r="P214" s="238">
        <v>0</v>
      </c>
      <c r="Q214" s="238">
        <f>ROUND(E214*P214,2)</f>
        <v>0</v>
      </c>
      <c r="R214" s="240" t="s">
        <v>347</v>
      </c>
      <c r="S214" s="240" t="s">
        <v>291</v>
      </c>
      <c r="T214" s="241" t="s">
        <v>291</v>
      </c>
      <c r="U214" s="220">
        <v>0.95</v>
      </c>
      <c r="V214" s="220">
        <f>ROUND(E214*U214,2)</f>
        <v>40.340000000000003</v>
      </c>
      <c r="W214" s="220"/>
      <c r="X214" s="220" t="s">
        <v>292</v>
      </c>
      <c r="Y214" s="220" t="s">
        <v>293</v>
      </c>
      <c r="Z214" s="210"/>
      <c r="AA214" s="210"/>
      <c r="AB214" s="210"/>
      <c r="AC214" s="210"/>
      <c r="AD214" s="210"/>
      <c r="AE214" s="210"/>
      <c r="AF214" s="210"/>
      <c r="AG214" s="210" t="s">
        <v>294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33.75" outlineLevel="2" x14ac:dyDescent="0.2">
      <c r="A215" s="217"/>
      <c r="B215" s="218"/>
      <c r="C215" s="255" t="s">
        <v>540</v>
      </c>
      <c r="D215" s="243"/>
      <c r="E215" s="243"/>
      <c r="F215" s="243"/>
      <c r="G215" s="243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296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42" t="str">
        <f>C215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6" t="s">
        <v>541</v>
      </c>
      <c r="D216" s="221"/>
      <c r="E216" s="222">
        <v>27.36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298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6" t="s">
        <v>542</v>
      </c>
      <c r="D217" s="221"/>
      <c r="E217" s="222">
        <v>15.105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298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35">
        <v>58</v>
      </c>
      <c r="B218" s="236" t="s">
        <v>543</v>
      </c>
      <c r="C218" s="254" t="s">
        <v>544</v>
      </c>
      <c r="D218" s="237" t="s">
        <v>342</v>
      </c>
      <c r="E218" s="238">
        <v>42.465000000000003</v>
      </c>
      <c r="F218" s="239"/>
      <c r="G218" s="240">
        <f>ROUND(E218*F218,2)</f>
        <v>0</v>
      </c>
      <c r="H218" s="239"/>
      <c r="I218" s="240">
        <f>ROUND(E218*H218,2)</f>
        <v>0</v>
      </c>
      <c r="J218" s="239"/>
      <c r="K218" s="240">
        <f>ROUND(E218*J218,2)</f>
        <v>0</v>
      </c>
      <c r="L218" s="240">
        <v>21</v>
      </c>
      <c r="M218" s="240">
        <f>G218*(1+L218/100)</f>
        <v>0</v>
      </c>
      <c r="N218" s="238">
        <v>0</v>
      </c>
      <c r="O218" s="238">
        <f>ROUND(E218*N218,2)</f>
        <v>0</v>
      </c>
      <c r="P218" s="238">
        <v>0</v>
      </c>
      <c r="Q218" s="238">
        <f>ROUND(E218*P218,2)</f>
        <v>0</v>
      </c>
      <c r="R218" s="240" t="s">
        <v>347</v>
      </c>
      <c r="S218" s="240" t="s">
        <v>291</v>
      </c>
      <c r="T218" s="241" t="s">
        <v>291</v>
      </c>
      <c r="U218" s="220">
        <v>0.37</v>
      </c>
      <c r="V218" s="220">
        <f>ROUND(E218*U218,2)</f>
        <v>15.71</v>
      </c>
      <c r="W218" s="220"/>
      <c r="X218" s="220" t="s">
        <v>292</v>
      </c>
      <c r="Y218" s="220" t="s">
        <v>293</v>
      </c>
      <c r="Z218" s="210"/>
      <c r="AA218" s="210"/>
      <c r="AB218" s="210"/>
      <c r="AC218" s="210"/>
      <c r="AD218" s="210"/>
      <c r="AE218" s="210"/>
      <c r="AF218" s="210"/>
      <c r="AG218" s="210" t="s">
        <v>294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33.75" outlineLevel="2" x14ac:dyDescent="0.2">
      <c r="A219" s="217"/>
      <c r="B219" s="218"/>
      <c r="C219" s="255" t="s">
        <v>540</v>
      </c>
      <c r="D219" s="243"/>
      <c r="E219" s="243"/>
      <c r="F219" s="243"/>
      <c r="G219" s="243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296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42" t="str">
        <f>C219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35">
        <v>59</v>
      </c>
      <c r="B220" s="236" t="s">
        <v>545</v>
      </c>
      <c r="C220" s="254" t="s">
        <v>546</v>
      </c>
      <c r="D220" s="237" t="s">
        <v>342</v>
      </c>
      <c r="E220" s="238">
        <v>15.105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8.5900000000000004E-3</v>
      </c>
      <c r="O220" s="238">
        <f>ROUND(E220*N220,2)</f>
        <v>0.13</v>
      </c>
      <c r="P220" s="238">
        <v>0</v>
      </c>
      <c r="Q220" s="238">
        <f>ROUND(E220*P220,2)</f>
        <v>0</v>
      </c>
      <c r="R220" s="240" t="s">
        <v>347</v>
      </c>
      <c r="S220" s="240" t="s">
        <v>291</v>
      </c>
      <c r="T220" s="241" t="s">
        <v>291</v>
      </c>
      <c r="U220" s="220">
        <v>1.2629999999999999</v>
      </c>
      <c r="V220" s="220">
        <f>ROUND(E220*U220,2)</f>
        <v>19.079999999999998</v>
      </c>
      <c r="W220" s="220"/>
      <c r="X220" s="220" t="s">
        <v>292</v>
      </c>
      <c r="Y220" s="220" t="s">
        <v>293</v>
      </c>
      <c r="Z220" s="210"/>
      <c r="AA220" s="210"/>
      <c r="AB220" s="210"/>
      <c r="AC220" s="210"/>
      <c r="AD220" s="210"/>
      <c r="AE220" s="210"/>
      <c r="AF220" s="210"/>
      <c r="AG220" s="210" t="s">
        <v>294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5" t="s">
        <v>547</v>
      </c>
      <c r="D221" s="243"/>
      <c r="E221" s="243"/>
      <c r="F221" s="243"/>
      <c r="G221" s="243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296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56" t="s">
        <v>548</v>
      </c>
      <c r="D222" s="221"/>
      <c r="E222" s="222">
        <v>15.105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298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35">
        <v>60</v>
      </c>
      <c r="B223" s="236" t="s">
        <v>549</v>
      </c>
      <c r="C223" s="254" t="s">
        <v>550</v>
      </c>
      <c r="D223" s="237" t="s">
        <v>342</v>
      </c>
      <c r="E223" s="238">
        <v>15.105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21</v>
      </c>
      <c r="M223" s="240">
        <f>G223*(1+L223/100)</f>
        <v>0</v>
      </c>
      <c r="N223" s="238">
        <v>0</v>
      </c>
      <c r="O223" s="238">
        <f>ROUND(E223*N223,2)</f>
        <v>0</v>
      </c>
      <c r="P223" s="238">
        <v>0</v>
      </c>
      <c r="Q223" s="238">
        <f>ROUND(E223*P223,2)</f>
        <v>0</v>
      </c>
      <c r="R223" s="240" t="s">
        <v>347</v>
      </c>
      <c r="S223" s="240" t="s">
        <v>291</v>
      </c>
      <c r="T223" s="241" t="s">
        <v>291</v>
      </c>
      <c r="U223" s="220">
        <v>0.44</v>
      </c>
      <c r="V223" s="220">
        <f>ROUND(E223*U223,2)</f>
        <v>6.65</v>
      </c>
      <c r="W223" s="220"/>
      <c r="X223" s="220" t="s">
        <v>292</v>
      </c>
      <c r="Y223" s="220" t="s">
        <v>293</v>
      </c>
      <c r="Z223" s="210"/>
      <c r="AA223" s="210"/>
      <c r="AB223" s="210"/>
      <c r="AC223" s="210"/>
      <c r="AD223" s="210"/>
      <c r="AE223" s="210"/>
      <c r="AF223" s="210"/>
      <c r="AG223" s="210" t="s">
        <v>294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5" t="s">
        <v>547</v>
      </c>
      <c r="D224" s="243"/>
      <c r="E224" s="243"/>
      <c r="F224" s="243"/>
      <c r="G224" s="243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296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35">
        <v>61</v>
      </c>
      <c r="B225" s="236" t="s">
        <v>551</v>
      </c>
      <c r="C225" s="254" t="s">
        <v>552</v>
      </c>
      <c r="D225" s="237" t="s">
        <v>320</v>
      </c>
      <c r="E225" s="238">
        <v>3.42</v>
      </c>
      <c r="F225" s="239"/>
      <c r="G225" s="240">
        <f>ROUND(E225*F225,2)</f>
        <v>0</v>
      </c>
      <c r="H225" s="239"/>
      <c r="I225" s="240">
        <f>ROUND(E225*H225,2)</f>
        <v>0</v>
      </c>
      <c r="J225" s="239"/>
      <c r="K225" s="240">
        <f>ROUND(E225*J225,2)</f>
        <v>0</v>
      </c>
      <c r="L225" s="240">
        <v>21</v>
      </c>
      <c r="M225" s="240">
        <f>G225*(1+L225/100)</f>
        <v>0</v>
      </c>
      <c r="N225" s="238">
        <v>1.0237499999999999</v>
      </c>
      <c r="O225" s="238">
        <f>ROUND(E225*N225,2)</f>
        <v>3.5</v>
      </c>
      <c r="P225" s="238">
        <v>0</v>
      </c>
      <c r="Q225" s="238">
        <f>ROUND(E225*P225,2)</f>
        <v>0</v>
      </c>
      <c r="R225" s="240" t="s">
        <v>347</v>
      </c>
      <c r="S225" s="240" t="s">
        <v>291</v>
      </c>
      <c r="T225" s="241" t="s">
        <v>291</v>
      </c>
      <c r="U225" s="220">
        <v>29.626000000000001</v>
      </c>
      <c r="V225" s="220">
        <f>ROUND(E225*U225,2)</f>
        <v>101.32</v>
      </c>
      <c r="W225" s="220"/>
      <c r="X225" s="220" t="s">
        <v>292</v>
      </c>
      <c r="Y225" s="220" t="s">
        <v>293</v>
      </c>
      <c r="Z225" s="210"/>
      <c r="AA225" s="210"/>
      <c r="AB225" s="210"/>
      <c r="AC225" s="210"/>
      <c r="AD225" s="210"/>
      <c r="AE225" s="210"/>
      <c r="AF225" s="210"/>
      <c r="AG225" s="210" t="s">
        <v>294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33.75" outlineLevel="2" x14ac:dyDescent="0.2">
      <c r="A226" s="217"/>
      <c r="B226" s="218"/>
      <c r="C226" s="255" t="s">
        <v>553</v>
      </c>
      <c r="D226" s="243"/>
      <c r="E226" s="243"/>
      <c r="F226" s="243"/>
      <c r="G226" s="243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296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42" t="str">
        <f>C226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6" t="s">
        <v>554</v>
      </c>
      <c r="D227" s="221"/>
      <c r="E227" s="222">
        <v>3.42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298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x14ac:dyDescent="0.2">
      <c r="A228" s="228" t="s">
        <v>285</v>
      </c>
      <c r="B228" s="229" t="s">
        <v>154</v>
      </c>
      <c r="C228" s="253" t="s">
        <v>155</v>
      </c>
      <c r="D228" s="230"/>
      <c r="E228" s="231"/>
      <c r="F228" s="232"/>
      <c r="G228" s="232">
        <f>SUMIF(AG229:AG234,"&lt;&gt;NOR",G229:G234)</f>
        <v>0</v>
      </c>
      <c r="H228" s="232"/>
      <c r="I228" s="232">
        <f>SUM(I229:I234)</f>
        <v>0</v>
      </c>
      <c r="J228" s="232"/>
      <c r="K228" s="232">
        <f>SUM(K229:K234)</f>
        <v>0</v>
      </c>
      <c r="L228" s="232"/>
      <c r="M228" s="232">
        <f>SUM(M229:M234)</f>
        <v>0</v>
      </c>
      <c r="N228" s="231"/>
      <c r="O228" s="231">
        <f>SUM(O229:O234)</f>
        <v>3.69</v>
      </c>
      <c r="P228" s="231"/>
      <c r="Q228" s="231">
        <f>SUM(Q229:Q234)</f>
        <v>0</v>
      </c>
      <c r="R228" s="232"/>
      <c r="S228" s="232"/>
      <c r="T228" s="233"/>
      <c r="U228" s="227"/>
      <c r="V228" s="227">
        <f>SUM(V229:V234)</f>
        <v>275.86</v>
      </c>
      <c r="W228" s="227"/>
      <c r="X228" s="227"/>
      <c r="Y228" s="227"/>
      <c r="AG228" t="s">
        <v>286</v>
      </c>
    </row>
    <row r="229" spans="1:60" ht="22.5" outlineLevel="1" x14ac:dyDescent="0.2">
      <c r="A229" s="235">
        <v>62</v>
      </c>
      <c r="B229" s="236" t="s">
        <v>555</v>
      </c>
      <c r="C229" s="254" t="s">
        <v>556</v>
      </c>
      <c r="D229" s="237" t="s">
        <v>342</v>
      </c>
      <c r="E229" s="238">
        <v>163.9</v>
      </c>
      <c r="F229" s="239"/>
      <c r="G229" s="240">
        <f>ROUND(E229*F229,2)</f>
        <v>0</v>
      </c>
      <c r="H229" s="239"/>
      <c r="I229" s="240">
        <f>ROUND(E229*H229,2)</f>
        <v>0</v>
      </c>
      <c r="J229" s="239"/>
      <c r="K229" s="240">
        <f>ROUND(E229*J229,2)</f>
        <v>0</v>
      </c>
      <c r="L229" s="240">
        <v>21</v>
      </c>
      <c r="M229" s="240">
        <f>G229*(1+L229/100)</f>
        <v>0</v>
      </c>
      <c r="N229" s="238">
        <v>1.205E-2</v>
      </c>
      <c r="O229" s="238">
        <f>ROUND(E229*N229,2)</f>
        <v>1.97</v>
      </c>
      <c r="P229" s="238">
        <v>0</v>
      </c>
      <c r="Q229" s="238">
        <f>ROUND(E229*P229,2)</f>
        <v>0</v>
      </c>
      <c r="R229" s="240" t="s">
        <v>347</v>
      </c>
      <c r="S229" s="240" t="s">
        <v>291</v>
      </c>
      <c r="T229" s="241" t="s">
        <v>291</v>
      </c>
      <c r="U229" s="220">
        <v>0.95</v>
      </c>
      <c r="V229" s="220">
        <f>ROUND(E229*U229,2)</f>
        <v>155.71</v>
      </c>
      <c r="W229" s="220"/>
      <c r="X229" s="220" t="s">
        <v>292</v>
      </c>
      <c r="Y229" s="220" t="s">
        <v>293</v>
      </c>
      <c r="Z229" s="210"/>
      <c r="AA229" s="210"/>
      <c r="AB229" s="210"/>
      <c r="AC229" s="210"/>
      <c r="AD229" s="210"/>
      <c r="AE229" s="210"/>
      <c r="AF229" s="210"/>
      <c r="AG229" s="210" t="s">
        <v>294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56" t="s">
        <v>557</v>
      </c>
      <c r="D230" s="221"/>
      <c r="E230" s="222">
        <v>163.9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298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33.75" outlineLevel="1" x14ac:dyDescent="0.2">
      <c r="A231" s="235">
        <v>63</v>
      </c>
      <c r="B231" s="236" t="s">
        <v>558</v>
      </c>
      <c r="C231" s="254" t="s">
        <v>559</v>
      </c>
      <c r="D231" s="237" t="s">
        <v>342</v>
      </c>
      <c r="E231" s="238">
        <v>94.95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1.205E-2</v>
      </c>
      <c r="O231" s="238">
        <f>ROUND(E231*N231,2)</f>
        <v>1.1399999999999999</v>
      </c>
      <c r="P231" s="238">
        <v>0</v>
      </c>
      <c r="Q231" s="238">
        <f>ROUND(E231*P231,2)</f>
        <v>0</v>
      </c>
      <c r="R231" s="240" t="s">
        <v>347</v>
      </c>
      <c r="S231" s="240" t="s">
        <v>291</v>
      </c>
      <c r="T231" s="241" t="s">
        <v>291</v>
      </c>
      <c r="U231" s="220">
        <v>0.95</v>
      </c>
      <c r="V231" s="220">
        <f>ROUND(E231*U231,2)</f>
        <v>90.2</v>
      </c>
      <c r="W231" s="220"/>
      <c r="X231" s="220" t="s">
        <v>292</v>
      </c>
      <c r="Y231" s="220" t="s">
        <v>293</v>
      </c>
      <c r="Z231" s="210"/>
      <c r="AA231" s="210"/>
      <c r="AB231" s="210"/>
      <c r="AC231" s="210"/>
      <c r="AD231" s="210"/>
      <c r="AE231" s="210"/>
      <c r="AF231" s="210"/>
      <c r="AG231" s="210" t="s">
        <v>294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560</v>
      </c>
      <c r="D232" s="221"/>
      <c r="E232" s="222">
        <v>94.95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298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33.75" outlineLevel="1" x14ac:dyDescent="0.2">
      <c r="A233" s="235">
        <v>64</v>
      </c>
      <c r="B233" s="236" t="s">
        <v>561</v>
      </c>
      <c r="C233" s="254" t="s">
        <v>562</v>
      </c>
      <c r="D233" s="237" t="s">
        <v>342</v>
      </c>
      <c r="E233" s="238">
        <v>59.9</v>
      </c>
      <c r="F233" s="239"/>
      <c r="G233" s="240">
        <f>ROUND(E233*F233,2)</f>
        <v>0</v>
      </c>
      <c r="H233" s="239"/>
      <c r="I233" s="240">
        <f>ROUND(E233*H233,2)</f>
        <v>0</v>
      </c>
      <c r="J233" s="239"/>
      <c r="K233" s="240">
        <f>ROUND(E233*J233,2)</f>
        <v>0</v>
      </c>
      <c r="L233" s="240">
        <v>21</v>
      </c>
      <c r="M233" s="240">
        <f>G233*(1+L233/100)</f>
        <v>0</v>
      </c>
      <c r="N233" s="238">
        <v>9.6799999999999994E-3</v>
      </c>
      <c r="O233" s="238">
        <f>ROUND(E233*N233,2)</f>
        <v>0.57999999999999996</v>
      </c>
      <c r="P233" s="238">
        <v>0</v>
      </c>
      <c r="Q233" s="238">
        <f>ROUND(E233*P233,2)</f>
        <v>0</v>
      </c>
      <c r="R233" s="240" t="s">
        <v>347</v>
      </c>
      <c r="S233" s="240" t="s">
        <v>291</v>
      </c>
      <c r="T233" s="241" t="s">
        <v>291</v>
      </c>
      <c r="U233" s="220">
        <v>0.5</v>
      </c>
      <c r="V233" s="220">
        <f>ROUND(E233*U233,2)</f>
        <v>29.95</v>
      </c>
      <c r="W233" s="220"/>
      <c r="X233" s="220" t="s">
        <v>292</v>
      </c>
      <c r="Y233" s="220" t="s">
        <v>293</v>
      </c>
      <c r="Z233" s="210"/>
      <c r="AA233" s="210"/>
      <c r="AB233" s="210"/>
      <c r="AC233" s="210"/>
      <c r="AD233" s="210"/>
      <c r="AE233" s="210"/>
      <c r="AF233" s="210"/>
      <c r="AG233" s="210" t="s">
        <v>294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6" t="s">
        <v>563</v>
      </c>
      <c r="D234" s="221"/>
      <c r="E234" s="222">
        <v>59.9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298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">
      <c r="A235" s="228" t="s">
        <v>285</v>
      </c>
      <c r="B235" s="229" t="s">
        <v>57</v>
      </c>
      <c r="C235" s="253" t="s">
        <v>157</v>
      </c>
      <c r="D235" s="230"/>
      <c r="E235" s="231"/>
      <c r="F235" s="232"/>
      <c r="G235" s="232">
        <f>SUMIF(AG236:AG251,"&lt;&gt;NOR",G236:G251)</f>
        <v>0</v>
      </c>
      <c r="H235" s="232"/>
      <c r="I235" s="232">
        <f>SUM(I236:I251)</f>
        <v>0</v>
      </c>
      <c r="J235" s="232"/>
      <c r="K235" s="232">
        <f>SUM(K236:K251)</f>
        <v>0</v>
      </c>
      <c r="L235" s="232"/>
      <c r="M235" s="232">
        <f>SUM(M236:M251)</f>
        <v>0</v>
      </c>
      <c r="N235" s="231"/>
      <c r="O235" s="231">
        <f>SUM(O236:O251)</f>
        <v>211.46</v>
      </c>
      <c r="P235" s="231"/>
      <c r="Q235" s="231">
        <f>SUM(Q236:Q251)</f>
        <v>0</v>
      </c>
      <c r="R235" s="232"/>
      <c r="S235" s="232"/>
      <c r="T235" s="233"/>
      <c r="U235" s="227"/>
      <c r="V235" s="227">
        <f>SUM(V236:V251)</f>
        <v>10.059999999999999</v>
      </c>
      <c r="W235" s="227"/>
      <c r="X235" s="227"/>
      <c r="Y235" s="227"/>
      <c r="AG235" t="s">
        <v>286</v>
      </c>
    </row>
    <row r="236" spans="1:60" ht="22.5" outlineLevel="1" x14ac:dyDescent="0.2">
      <c r="A236" s="235">
        <v>65</v>
      </c>
      <c r="B236" s="236" t="s">
        <v>564</v>
      </c>
      <c r="C236" s="254" t="s">
        <v>565</v>
      </c>
      <c r="D236" s="237" t="s">
        <v>289</v>
      </c>
      <c r="E236" s="238">
        <v>50.53125</v>
      </c>
      <c r="F236" s="239"/>
      <c r="G236" s="240">
        <f>ROUND(E236*F236,2)</f>
        <v>0</v>
      </c>
      <c r="H236" s="239"/>
      <c r="I236" s="240">
        <f>ROUND(E236*H236,2)</f>
        <v>0</v>
      </c>
      <c r="J236" s="239"/>
      <c r="K236" s="240">
        <f>ROUND(E236*J236,2)</f>
        <v>0</v>
      </c>
      <c r="L236" s="240">
        <v>21</v>
      </c>
      <c r="M236" s="240">
        <f>G236*(1+L236/100)</f>
        <v>0</v>
      </c>
      <c r="N236" s="238">
        <v>2.0840000000000001</v>
      </c>
      <c r="O236" s="238">
        <f>ROUND(E236*N236,2)</f>
        <v>105.31</v>
      </c>
      <c r="P236" s="238">
        <v>0</v>
      </c>
      <c r="Q236" s="238">
        <f>ROUND(E236*P236,2)</f>
        <v>0</v>
      </c>
      <c r="R236" s="240" t="s">
        <v>332</v>
      </c>
      <c r="S236" s="240" t="s">
        <v>291</v>
      </c>
      <c r="T236" s="241" t="s">
        <v>291</v>
      </c>
      <c r="U236" s="220">
        <v>0.15</v>
      </c>
      <c r="V236" s="220">
        <f>ROUND(E236*U236,2)</f>
        <v>7.58</v>
      </c>
      <c r="W236" s="220"/>
      <c r="X236" s="220" t="s">
        <v>292</v>
      </c>
      <c r="Y236" s="220" t="s">
        <v>293</v>
      </c>
      <c r="Z236" s="210"/>
      <c r="AA236" s="210"/>
      <c r="AB236" s="210"/>
      <c r="AC236" s="210"/>
      <c r="AD236" s="210"/>
      <c r="AE236" s="210"/>
      <c r="AF236" s="210"/>
      <c r="AG236" s="210" t="s">
        <v>294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5" t="s">
        <v>566</v>
      </c>
      <c r="D237" s="243"/>
      <c r="E237" s="243"/>
      <c r="F237" s="243"/>
      <c r="G237" s="243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296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8" t="s">
        <v>567</v>
      </c>
      <c r="D238" s="245"/>
      <c r="E238" s="245"/>
      <c r="F238" s="245"/>
      <c r="G238" s="245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325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8" t="s">
        <v>568</v>
      </c>
      <c r="D239" s="245"/>
      <c r="E239" s="245"/>
      <c r="F239" s="245"/>
      <c r="G239" s="245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325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8" t="s">
        <v>569</v>
      </c>
      <c r="D240" s="245"/>
      <c r="E240" s="245"/>
      <c r="F240" s="245"/>
      <c r="G240" s="245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325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8" t="s">
        <v>570</v>
      </c>
      <c r="D241" s="245"/>
      <c r="E241" s="245"/>
      <c r="F241" s="245"/>
      <c r="G241" s="245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325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8" t="s">
        <v>571</v>
      </c>
      <c r="D242" s="245"/>
      <c r="E242" s="245"/>
      <c r="F242" s="245"/>
      <c r="G242" s="245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325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572</v>
      </c>
      <c r="D243" s="221"/>
      <c r="E243" s="222">
        <v>39.9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298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573</v>
      </c>
      <c r="D244" s="221"/>
      <c r="E244" s="222">
        <v>10.63125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298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35">
        <v>66</v>
      </c>
      <c r="B245" s="236" t="s">
        <v>574</v>
      </c>
      <c r="C245" s="254" t="s">
        <v>575</v>
      </c>
      <c r="D245" s="237" t="s">
        <v>342</v>
      </c>
      <c r="E245" s="238">
        <v>64.8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0.43</v>
      </c>
      <c r="O245" s="238">
        <f>ROUND(E245*N245,2)</f>
        <v>27.86</v>
      </c>
      <c r="P245" s="238">
        <v>0</v>
      </c>
      <c r="Q245" s="238">
        <f>ROUND(E245*P245,2)</f>
        <v>0</v>
      </c>
      <c r="R245" s="240" t="s">
        <v>576</v>
      </c>
      <c r="S245" s="240" t="s">
        <v>291</v>
      </c>
      <c r="T245" s="241" t="s">
        <v>291</v>
      </c>
      <c r="U245" s="220">
        <v>0.03</v>
      </c>
      <c r="V245" s="220">
        <f>ROUND(E245*U245,2)</f>
        <v>1.94</v>
      </c>
      <c r="W245" s="220"/>
      <c r="X245" s="220" t="s">
        <v>292</v>
      </c>
      <c r="Y245" s="220" t="s">
        <v>293</v>
      </c>
      <c r="Z245" s="210"/>
      <c r="AA245" s="210"/>
      <c r="AB245" s="210"/>
      <c r="AC245" s="210"/>
      <c r="AD245" s="210"/>
      <c r="AE245" s="210"/>
      <c r="AF245" s="210"/>
      <c r="AG245" s="210" t="s">
        <v>294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5" t="s">
        <v>577</v>
      </c>
      <c r="D246" s="243"/>
      <c r="E246" s="243"/>
      <c r="F246" s="243"/>
      <c r="G246" s="243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296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6" t="s">
        <v>578</v>
      </c>
      <c r="D247" s="221"/>
      <c r="E247" s="222">
        <v>64.8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298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67</v>
      </c>
      <c r="B248" s="247" t="s">
        <v>579</v>
      </c>
      <c r="C248" s="259" t="s">
        <v>580</v>
      </c>
      <c r="D248" s="248" t="s">
        <v>289</v>
      </c>
      <c r="E248" s="249">
        <v>39.865000000000002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1.6</v>
      </c>
      <c r="O248" s="249">
        <f>ROUND(E248*N248,2)</f>
        <v>63.78</v>
      </c>
      <c r="P248" s="249">
        <v>0</v>
      </c>
      <c r="Q248" s="249">
        <f>ROUND(E248*P248,2)</f>
        <v>0</v>
      </c>
      <c r="R248" s="251" t="s">
        <v>495</v>
      </c>
      <c r="S248" s="251" t="s">
        <v>291</v>
      </c>
      <c r="T248" s="252" t="s">
        <v>291</v>
      </c>
      <c r="U248" s="220">
        <v>0</v>
      </c>
      <c r="V248" s="220">
        <f>ROUND(E248*U248,2)</f>
        <v>0</v>
      </c>
      <c r="W248" s="220"/>
      <c r="X248" s="220" t="s">
        <v>496</v>
      </c>
      <c r="Y248" s="220" t="s">
        <v>293</v>
      </c>
      <c r="Z248" s="210"/>
      <c r="AA248" s="210"/>
      <c r="AB248" s="210"/>
      <c r="AC248" s="210"/>
      <c r="AD248" s="210"/>
      <c r="AE248" s="210"/>
      <c r="AF248" s="210"/>
      <c r="AG248" s="210" t="s">
        <v>581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5">
        <v>68</v>
      </c>
      <c r="B249" s="236" t="s">
        <v>582</v>
      </c>
      <c r="C249" s="254" t="s">
        <v>583</v>
      </c>
      <c r="D249" s="237" t="s">
        <v>342</v>
      </c>
      <c r="E249" s="238">
        <v>45.36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0.31979999999999997</v>
      </c>
      <c r="O249" s="238">
        <f>ROUND(E249*N249,2)</f>
        <v>14.51</v>
      </c>
      <c r="P249" s="238">
        <v>0</v>
      </c>
      <c r="Q249" s="238">
        <f>ROUND(E249*P249,2)</f>
        <v>0</v>
      </c>
      <c r="R249" s="240" t="s">
        <v>576</v>
      </c>
      <c r="S249" s="240" t="s">
        <v>291</v>
      </c>
      <c r="T249" s="241" t="s">
        <v>291</v>
      </c>
      <c r="U249" s="220">
        <v>1.2E-2</v>
      </c>
      <c r="V249" s="220">
        <f>ROUND(E249*U249,2)</f>
        <v>0.54</v>
      </c>
      <c r="W249" s="220"/>
      <c r="X249" s="220" t="s">
        <v>292</v>
      </c>
      <c r="Y249" s="220" t="s">
        <v>293</v>
      </c>
      <c r="Z249" s="210"/>
      <c r="AA249" s="210"/>
      <c r="AB249" s="210"/>
      <c r="AC249" s="210"/>
      <c r="AD249" s="210"/>
      <c r="AE249" s="210"/>
      <c r="AF249" s="210"/>
      <c r="AG249" s="210" t="s">
        <v>294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5" t="s">
        <v>584</v>
      </c>
      <c r="D250" s="243"/>
      <c r="E250" s="243"/>
      <c r="F250" s="243"/>
      <c r="G250" s="24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296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6" t="s">
        <v>585</v>
      </c>
      <c r="D251" s="221"/>
      <c r="E251" s="222">
        <v>45.36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298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228" t="s">
        <v>285</v>
      </c>
      <c r="B252" s="229" t="s">
        <v>159</v>
      </c>
      <c r="C252" s="253" t="s">
        <v>160</v>
      </c>
      <c r="D252" s="230"/>
      <c r="E252" s="231"/>
      <c r="F252" s="232"/>
      <c r="G252" s="232">
        <f>SUMIF(AG253:AG262,"&lt;&gt;NOR",G253:G262)</f>
        <v>0</v>
      </c>
      <c r="H252" s="232"/>
      <c r="I252" s="232">
        <f>SUM(I253:I262)</f>
        <v>0</v>
      </c>
      <c r="J252" s="232"/>
      <c r="K252" s="232">
        <f>SUM(K253:K262)</f>
        <v>0</v>
      </c>
      <c r="L252" s="232"/>
      <c r="M252" s="232">
        <f>SUM(M253:M262)</f>
        <v>0</v>
      </c>
      <c r="N252" s="231"/>
      <c r="O252" s="231">
        <f>SUM(O253:O262)</f>
        <v>1.9000000000000001</v>
      </c>
      <c r="P252" s="231"/>
      <c r="Q252" s="231">
        <f>SUM(Q253:Q262)</f>
        <v>0</v>
      </c>
      <c r="R252" s="232"/>
      <c r="S252" s="232"/>
      <c r="T252" s="233"/>
      <c r="U252" s="227"/>
      <c r="V252" s="227">
        <f>SUM(V253:V262)</f>
        <v>30.4</v>
      </c>
      <c r="W252" s="227"/>
      <c r="X252" s="227"/>
      <c r="Y252" s="227"/>
      <c r="AG252" t="s">
        <v>286</v>
      </c>
    </row>
    <row r="253" spans="1:60" ht="22.5" outlineLevel="1" x14ac:dyDescent="0.2">
      <c r="A253" s="235">
        <v>69</v>
      </c>
      <c r="B253" s="236" t="s">
        <v>586</v>
      </c>
      <c r="C253" s="254" t="s">
        <v>587</v>
      </c>
      <c r="D253" s="237" t="s">
        <v>342</v>
      </c>
      <c r="E253" s="238">
        <v>40.695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3.9210000000000002E-2</v>
      </c>
      <c r="O253" s="238">
        <f>ROUND(E253*N253,2)</f>
        <v>1.6</v>
      </c>
      <c r="P253" s="238">
        <v>0</v>
      </c>
      <c r="Q253" s="238">
        <f>ROUND(E253*P253,2)</f>
        <v>0</v>
      </c>
      <c r="R253" s="240" t="s">
        <v>347</v>
      </c>
      <c r="S253" s="240" t="s">
        <v>291</v>
      </c>
      <c r="T253" s="241" t="s">
        <v>291</v>
      </c>
      <c r="U253" s="220">
        <v>0.39600000000000002</v>
      </c>
      <c r="V253" s="220">
        <f>ROUND(E253*U253,2)</f>
        <v>16.12</v>
      </c>
      <c r="W253" s="220"/>
      <c r="X253" s="220" t="s">
        <v>292</v>
      </c>
      <c r="Y253" s="220" t="s">
        <v>293</v>
      </c>
      <c r="Z253" s="210"/>
      <c r="AA253" s="210"/>
      <c r="AB253" s="210"/>
      <c r="AC253" s="210"/>
      <c r="AD253" s="210"/>
      <c r="AE253" s="210"/>
      <c r="AF253" s="210"/>
      <c r="AG253" s="210" t="s">
        <v>294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6" t="s">
        <v>588</v>
      </c>
      <c r="D254" s="221"/>
      <c r="E254" s="222">
        <v>7.375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298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6" t="s">
        <v>589</v>
      </c>
      <c r="D255" s="221"/>
      <c r="E255" s="222">
        <v>5.5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298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6" t="s">
        <v>590</v>
      </c>
      <c r="D256" s="221"/>
      <c r="E256" s="222">
        <v>5.5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298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6" t="s">
        <v>591</v>
      </c>
      <c r="D257" s="221"/>
      <c r="E257" s="222">
        <v>8.75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298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6" t="s">
        <v>592</v>
      </c>
      <c r="D258" s="221"/>
      <c r="E258" s="222">
        <v>8.6950000000000003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298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593</v>
      </c>
      <c r="D259" s="221"/>
      <c r="E259" s="222">
        <v>4.875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298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35">
        <v>70</v>
      </c>
      <c r="B260" s="236" t="s">
        <v>594</v>
      </c>
      <c r="C260" s="254" t="s">
        <v>595</v>
      </c>
      <c r="D260" s="237" t="s">
        <v>342</v>
      </c>
      <c r="E260" s="238">
        <v>37.479999999999997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7.9100000000000004E-3</v>
      </c>
      <c r="O260" s="238">
        <f>ROUND(E260*N260,2)</f>
        <v>0.3</v>
      </c>
      <c r="P260" s="238">
        <v>0</v>
      </c>
      <c r="Q260" s="238">
        <f>ROUND(E260*P260,2)</f>
        <v>0</v>
      </c>
      <c r="R260" s="240" t="s">
        <v>347</v>
      </c>
      <c r="S260" s="240" t="s">
        <v>291</v>
      </c>
      <c r="T260" s="241" t="s">
        <v>291</v>
      </c>
      <c r="U260" s="220">
        <v>0.38100000000000001</v>
      </c>
      <c r="V260" s="220">
        <f>ROUND(E260*U260,2)</f>
        <v>14.28</v>
      </c>
      <c r="W260" s="220"/>
      <c r="X260" s="220" t="s">
        <v>292</v>
      </c>
      <c r="Y260" s="220" t="s">
        <v>293</v>
      </c>
      <c r="Z260" s="210"/>
      <c r="AA260" s="210"/>
      <c r="AB260" s="210"/>
      <c r="AC260" s="210"/>
      <c r="AD260" s="210"/>
      <c r="AE260" s="210"/>
      <c r="AF260" s="210"/>
      <c r="AG260" s="210" t="s">
        <v>294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2" x14ac:dyDescent="0.2">
      <c r="A261" s="217"/>
      <c r="B261" s="218"/>
      <c r="C261" s="255" t="s">
        <v>596</v>
      </c>
      <c r="D261" s="243"/>
      <c r="E261" s="243"/>
      <c r="F261" s="243"/>
      <c r="G261" s="243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296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42" t="str">
        <f>C261</f>
        <v>vodorovných, šikmých, žebrových a klenutých a schodišťových konstrukcí, s nejnutnějším obroušením podkladu (pemzou apod.) a oprášením, s pomocným lešením o výšce podlahy do 1900 mm a pro zatížení do 1,5 kPa,</v>
      </c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6" t="s">
        <v>597</v>
      </c>
      <c r="D262" s="221"/>
      <c r="E262" s="222">
        <v>37.479999999999997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298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x14ac:dyDescent="0.2">
      <c r="A263" s="228" t="s">
        <v>285</v>
      </c>
      <c r="B263" s="229" t="s">
        <v>161</v>
      </c>
      <c r="C263" s="253" t="s">
        <v>162</v>
      </c>
      <c r="D263" s="230"/>
      <c r="E263" s="231"/>
      <c r="F263" s="232"/>
      <c r="G263" s="232">
        <f>SUMIF(AG264:AG299,"&lt;&gt;NOR",G264:G299)</f>
        <v>0</v>
      </c>
      <c r="H263" s="232"/>
      <c r="I263" s="232">
        <f>SUM(I264:I299)</f>
        <v>0</v>
      </c>
      <c r="J263" s="232"/>
      <c r="K263" s="232">
        <f>SUM(K264:K299)</f>
        <v>0</v>
      </c>
      <c r="L263" s="232"/>
      <c r="M263" s="232">
        <f>SUM(M264:M299)</f>
        <v>0</v>
      </c>
      <c r="N263" s="231"/>
      <c r="O263" s="231">
        <f>SUM(O264:O299)</f>
        <v>6.71</v>
      </c>
      <c r="P263" s="231"/>
      <c r="Q263" s="231">
        <f>SUM(Q264:Q299)</f>
        <v>0</v>
      </c>
      <c r="R263" s="232"/>
      <c r="S263" s="232"/>
      <c r="T263" s="233"/>
      <c r="U263" s="227"/>
      <c r="V263" s="227">
        <f>SUM(V264:V299)</f>
        <v>689.83</v>
      </c>
      <c r="W263" s="227"/>
      <c r="X263" s="227"/>
      <c r="Y263" s="227"/>
      <c r="AG263" t="s">
        <v>286</v>
      </c>
    </row>
    <row r="264" spans="1:60" ht="22.5" outlineLevel="1" x14ac:dyDescent="0.2">
      <c r="A264" s="235">
        <v>71</v>
      </c>
      <c r="B264" s="236" t="s">
        <v>598</v>
      </c>
      <c r="C264" s="254" t="s">
        <v>599</v>
      </c>
      <c r="D264" s="237" t="s">
        <v>342</v>
      </c>
      <c r="E264" s="238">
        <v>99.724999999999994</v>
      </c>
      <c r="F264" s="239"/>
      <c r="G264" s="240">
        <f>ROUND(E264*F264,2)</f>
        <v>0</v>
      </c>
      <c r="H264" s="239"/>
      <c r="I264" s="240">
        <f>ROUND(E264*H264,2)</f>
        <v>0</v>
      </c>
      <c r="J264" s="239"/>
      <c r="K264" s="240">
        <f>ROUND(E264*J264,2)</f>
        <v>0</v>
      </c>
      <c r="L264" s="240">
        <v>21</v>
      </c>
      <c r="M264" s="240">
        <f>G264*(1+L264/100)</f>
        <v>0</v>
      </c>
      <c r="N264" s="238">
        <v>1.0120000000000001E-2</v>
      </c>
      <c r="O264" s="238">
        <f>ROUND(E264*N264,2)</f>
        <v>1.01</v>
      </c>
      <c r="P264" s="238">
        <v>0</v>
      </c>
      <c r="Q264" s="238">
        <f>ROUND(E264*P264,2)</f>
        <v>0</v>
      </c>
      <c r="R264" s="240" t="s">
        <v>347</v>
      </c>
      <c r="S264" s="240" t="s">
        <v>291</v>
      </c>
      <c r="T264" s="241" t="s">
        <v>291</v>
      </c>
      <c r="U264" s="220">
        <v>0.86</v>
      </c>
      <c r="V264" s="220">
        <f>ROUND(E264*U264,2)</f>
        <v>85.76</v>
      </c>
      <c r="W264" s="220"/>
      <c r="X264" s="220" t="s">
        <v>292</v>
      </c>
      <c r="Y264" s="220" t="s">
        <v>293</v>
      </c>
      <c r="Z264" s="210"/>
      <c r="AA264" s="210"/>
      <c r="AB264" s="210"/>
      <c r="AC264" s="210"/>
      <c r="AD264" s="210"/>
      <c r="AE264" s="210"/>
      <c r="AF264" s="210"/>
      <c r="AG264" s="210" t="s">
        <v>294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33.75" outlineLevel="2" x14ac:dyDescent="0.2">
      <c r="A265" s="217"/>
      <c r="B265" s="218"/>
      <c r="C265" s="255" t="s">
        <v>600</v>
      </c>
      <c r="D265" s="243"/>
      <c r="E265" s="243"/>
      <c r="F265" s="243"/>
      <c r="G265" s="243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296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42" t="str">
        <f>C265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8" t="s">
        <v>601</v>
      </c>
      <c r="D266" s="245"/>
      <c r="E266" s="245"/>
      <c r="F266" s="245"/>
      <c r="G266" s="245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325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8" t="s">
        <v>602</v>
      </c>
      <c r="D267" s="245"/>
      <c r="E267" s="245"/>
      <c r="F267" s="245"/>
      <c r="G267" s="245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325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6" t="s">
        <v>603</v>
      </c>
      <c r="D268" s="221"/>
      <c r="E268" s="222">
        <v>15.07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298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6" t="s">
        <v>604</v>
      </c>
      <c r="D269" s="221"/>
      <c r="E269" s="222">
        <v>62.994999999999997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298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6" t="s">
        <v>605</v>
      </c>
      <c r="D270" s="221"/>
      <c r="E270" s="222">
        <v>21.66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298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outlineLevel="1" x14ac:dyDescent="0.2">
      <c r="A271" s="235">
        <v>72</v>
      </c>
      <c r="B271" s="236" t="s">
        <v>606</v>
      </c>
      <c r="C271" s="254" t="s">
        <v>607</v>
      </c>
      <c r="D271" s="237" t="s">
        <v>342</v>
      </c>
      <c r="E271" s="238">
        <v>214.45500000000001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21</v>
      </c>
      <c r="M271" s="240">
        <f>G271*(1+L271/100)</f>
        <v>0</v>
      </c>
      <c r="N271" s="238">
        <v>1.457E-2</v>
      </c>
      <c r="O271" s="238">
        <f>ROUND(E271*N271,2)</f>
        <v>3.12</v>
      </c>
      <c r="P271" s="238">
        <v>0</v>
      </c>
      <c r="Q271" s="238">
        <f>ROUND(E271*P271,2)</f>
        <v>0</v>
      </c>
      <c r="R271" s="240" t="s">
        <v>347</v>
      </c>
      <c r="S271" s="240" t="s">
        <v>291</v>
      </c>
      <c r="T271" s="241" t="s">
        <v>291</v>
      </c>
      <c r="U271" s="220">
        <v>1.2558</v>
      </c>
      <c r="V271" s="220">
        <f>ROUND(E271*U271,2)</f>
        <v>269.31</v>
      </c>
      <c r="W271" s="220"/>
      <c r="X271" s="220" t="s">
        <v>292</v>
      </c>
      <c r="Y271" s="220" t="s">
        <v>293</v>
      </c>
      <c r="Z271" s="210"/>
      <c r="AA271" s="210"/>
      <c r="AB271" s="210"/>
      <c r="AC271" s="210"/>
      <c r="AD271" s="210"/>
      <c r="AE271" s="210"/>
      <c r="AF271" s="210"/>
      <c r="AG271" s="210" t="s">
        <v>294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33.75" outlineLevel="2" x14ac:dyDescent="0.2">
      <c r="A272" s="217"/>
      <c r="B272" s="218"/>
      <c r="C272" s="255" t="s">
        <v>600</v>
      </c>
      <c r="D272" s="243"/>
      <c r="E272" s="243"/>
      <c r="F272" s="243"/>
      <c r="G272" s="243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296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42" t="str">
        <f>C272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8" t="s">
        <v>602</v>
      </c>
      <c r="D273" s="245"/>
      <c r="E273" s="245"/>
      <c r="F273" s="245"/>
      <c r="G273" s="245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325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6" t="s">
        <v>608</v>
      </c>
      <c r="D274" s="221"/>
      <c r="E274" s="222">
        <v>121.78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298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609</v>
      </c>
      <c r="D275" s="221"/>
      <c r="E275" s="222">
        <v>28.53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298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6" t="s">
        <v>610</v>
      </c>
      <c r="D276" s="221"/>
      <c r="E276" s="222">
        <v>44.524999999999999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298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56" t="s">
        <v>611</v>
      </c>
      <c r="D277" s="221"/>
      <c r="E277" s="222">
        <v>19.62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298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 x14ac:dyDescent="0.2">
      <c r="A278" s="235">
        <v>73</v>
      </c>
      <c r="B278" s="236" t="s">
        <v>612</v>
      </c>
      <c r="C278" s="254" t="s">
        <v>613</v>
      </c>
      <c r="D278" s="237" t="s">
        <v>342</v>
      </c>
      <c r="E278" s="238">
        <v>93.2</v>
      </c>
      <c r="F278" s="239"/>
      <c r="G278" s="240">
        <f>ROUND(E278*F278,2)</f>
        <v>0</v>
      </c>
      <c r="H278" s="239"/>
      <c r="I278" s="240">
        <f>ROUND(E278*H278,2)</f>
        <v>0</v>
      </c>
      <c r="J278" s="239"/>
      <c r="K278" s="240">
        <f>ROUND(E278*J278,2)</f>
        <v>0</v>
      </c>
      <c r="L278" s="240">
        <v>21</v>
      </c>
      <c r="M278" s="240">
        <f>G278*(1+L278/100)</f>
        <v>0</v>
      </c>
      <c r="N278" s="238">
        <v>1.112E-2</v>
      </c>
      <c r="O278" s="238">
        <f>ROUND(E278*N278,2)</f>
        <v>1.04</v>
      </c>
      <c r="P278" s="238">
        <v>0</v>
      </c>
      <c r="Q278" s="238">
        <f>ROUND(E278*P278,2)</f>
        <v>0</v>
      </c>
      <c r="R278" s="240" t="s">
        <v>347</v>
      </c>
      <c r="S278" s="240" t="s">
        <v>291</v>
      </c>
      <c r="T278" s="241" t="s">
        <v>291</v>
      </c>
      <c r="U278" s="220">
        <v>0.86</v>
      </c>
      <c r="V278" s="220">
        <f>ROUND(E278*U278,2)</f>
        <v>80.150000000000006</v>
      </c>
      <c r="W278" s="220"/>
      <c r="X278" s="220" t="s">
        <v>292</v>
      </c>
      <c r="Y278" s="220" t="s">
        <v>293</v>
      </c>
      <c r="Z278" s="210"/>
      <c r="AA278" s="210"/>
      <c r="AB278" s="210"/>
      <c r="AC278" s="210"/>
      <c r="AD278" s="210"/>
      <c r="AE278" s="210"/>
      <c r="AF278" s="210"/>
      <c r="AG278" s="210" t="s">
        <v>294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2.5" outlineLevel="2" x14ac:dyDescent="0.2">
      <c r="A279" s="217"/>
      <c r="B279" s="218"/>
      <c r="C279" s="255" t="s">
        <v>614</v>
      </c>
      <c r="D279" s="243"/>
      <c r="E279" s="243"/>
      <c r="F279" s="243"/>
      <c r="G279" s="243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296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42" t="str">
        <f>C279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56" t="s">
        <v>615</v>
      </c>
      <c r="D280" s="221"/>
      <c r="E280" s="222">
        <v>93.2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298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2.5" outlineLevel="1" x14ac:dyDescent="0.2">
      <c r="A281" s="235">
        <v>74</v>
      </c>
      <c r="B281" s="236" t="s">
        <v>616</v>
      </c>
      <c r="C281" s="254" t="s">
        <v>617</v>
      </c>
      <c r="D281" s="237" t="s">
        <v>342</v>
      </c>
      <c r="E281" s="238">
        <v>15.98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1.7690000000000001E-2</v>
      </c>
      <c r="O281" s="238">
        <f>ROUND(E281*N281,2)</f>
        <v>0.28000000000000003</v>
      </c>
      <c r="P281" s="238">
        <v>0</v>
      </c>
      <c r="Q281" s="238">
        <f>ROUND(E281*P281,2)</f>
        <v>0</v>
      </c>
      <c r="R281" s="240" t="s">
        <v>347</v>
      </c>
      <c r="S281" s="240" t="s">
        <v>291</v>
      </c>
      <c r="T281" s="241" t="s">
        <v>291</v>
      </c>
      <c r="U281" s="220">
        <v>1.2558</v>
      </c>
      <c r="V281" s="220">
        <f>ROUND(E281*U281,2)</f>
        <v>20.07</v>
      </c>
      <c r="W281" s="220"/>
      <c r="X281" s="220" t="s">
        <v>292</v>
      </c>
      <c r="Y281" s="220" t="s">
        <v>293</v>
      </c>
      <c r="Z281" s="210"/>
      <c r="AA281" s="210"/>
      <c r="AB281" s="210"/>
      <c r="AC281" s="210"/>
      <c r="AD281" s="210"/>
      <c r="AE281" s="210"/>
      <c r="AF281" s="210"/>
      <c r="AG281" s="210" t="s">
        <v>294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2.5" outlineLevel="2" x14ac:dyDescent="0.2">
      <c r="A282" s="217"/>
      <c r="B282" s="218"/>
      <c r="C282" s="255" t="s">
        <v>614</v>
      </c>
      <c r="D282" s="243"/>
      <c r="E282" s="243"/>
      <c r="F282" s="243"/>
      <c r="G282" s="243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296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42" t="str">
        <f>C282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6" t="s">
        <v>618</v>
      </c>
      <c r="D283" s="221"/>
      <c r="E283" s="222"/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298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619</v>
      </c>
      <c r="D284" s="221"/>
      <c r="E284" s="222">
        <v>13.7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298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6" t="s">
        <v>620</v>
      </c>
      <c r="D285" s="221"/>
      <c r="E285" s="222">
        <v>1.8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298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56" t="s">
        <v>621</v>
      </c>
      <c r="D286" s="221"/>
      <c r="E286" s="222">
        <v>0.48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298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1" x14ac:dyDescent="0.2">
      <c r="A287" s="235">
        <v>75</v>
      </c>
      <c r="B287" s="236" t="s">
        <v>622</v>
      </c>
      <c r="C287" s="254" t="s">
        <v>623</v>
      </c>
      <c r="D287" s="237" t="s">
        <v>342</v>
      </c>
      <c r="E287" s="238">
        <v>47.88</v>
      </c>
      <c r="F287" s="239"/>
      <c r="G287" s="240">
        <f>ROUND(E287*F287,2)</f>
        <v>0</v>
      </c>
      <c r="H287" s="239"/>
      <c r="I287" s="240">
        <f>ROUND(E287*H287,2)</f>
        <v>0</v>
      </c>
      <c r="J287" s="239"/>
      <c r="K287" s="240">
        <f>ROUND(E287*J287,2)</f>
        <v>0</v>
      </c>
      <c r="L287" s="240">
        <v>21</v>
      </c>
      <c r="M287" s="240">
        <f>G287*(1+L287/100)</f>
        <v>0</v>
      </c>
      <c r="N287" s="238">
        <v>1.404E-2</v>
      </c>
      <c r="O287" s="238">
        <f>ROUND(E287*N287,2)</f>
        <v>0.67</v>
      </c>
      <c r="P287" s="238">
        <v>0</v>
      </c>
      <c r="Q287" s="238">
        <f>ROUND(E287*P287,2)</f>
        <v>0</v>
      </c>
      <c r="R287" s="240" t="s">
        <v>347</v>
      </c>
      <c r="S287" s="240" t="s">
        <v>291</v>
      </c>
      <c r="T287" s="241" t="s">
        <v>291</v>
      </c>
      <c r="U287" s="220">
        <v>0.86</v>
      </c>
      <c r="V287" s="220">
        <f>ROUND(E287*U287,2)</f>
        <v>41.18</v>
      </c>
      <c r="W287" s="220"/>
      <c r="X287" s="220" t="s">
        <v>292</v>
      </c>
      <c r="Y287" s="220" t="s">
        <v>293</v>
      </c>
      <c r="Z287" s="210"/>
      <c r="AA287" s="210"/>
      <c r="AB287" s="210"/>
      <c r="AC287" s="210"/>
      <c r="AD287" s="210"/>
      <c r="AE287" s="210"/>
      <c r="AF287" s="210"/>
      <c r="AG287" s="210" t="s">
        <v>294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2" x14ac:dyDescent="0.2">
      <c r="A288" s="217"/>
      <c r="B288" s="218"/>
      <c r="C288" s="255" t="s">
        <v>614</v>
      </c>
      <c r="D288" s="243"/>
      <c r="E288" s="243"/>
      <c r="F288" s="243"/>
      <c r="G288" s="243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296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42" t="str">
        <f>C288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6" t="s">
        <v>618</v>
      </c>
      <c r="D289" s="221"/>
      <c r="E289" s="222"/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298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56" t="s">
        <v>624</v>
      </c>
      <c r="D290" s="221"/>
      <c r="E290" s="222">
        <v>3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298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625</v>
      </c>
      <c r="D291" s="221"/>
      <c r="E291" s="222">
        <v>14.1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298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626</v>
      </c>
      <c r="D292" s="221"/>
      <c r="E292" s="222">
        <v>30.78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298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35">
        <v>76</v>
      </c>
      <c r="B293" s="236" t="s">
        <v>627</v>
      </c>
      <c r="C293" s="254" t="s">
        <v>628</v>
      </c>
      <c r="D293" s="237" t="s">
        <v>342</v>
      </c>
      <c r="E293" s="238">
        <v>147.60499999999999</v>
      </c>
      <c r="F293" s="239"/>
      <c r="G293" s="240">
        <f>ROUND(E293*F293,2)</f>
        <v>0</v>
      </c>
      <c r="H293" s="239"/>
      <c r="I293" s="240">
        <f>ROUND(E293*H293,2)</f>
        <v>0</v>
      </c>
      <c r="J293" s="239"/>
      <c r="K293" s="240">
        <f>ROUND(E293*J293,2)</f>
        <v>0</v>
      </c>
      <c r="L293" s="240">
        <v>21</v>
      </c>
      <c r="M293" s="240">
        <f>G293*(1+L293/100)</f>
        <v>0</v>
      </c>
      <c r="N293" s="238">
        <v>3.0500000000000002E-3</v>
      </c>
      <c r="O293" s="238">
        <f>ROUND(E293*N293,2)</f>
        <v>0.45</v>
      </c>
      <c r="P293" s="238">
        <v>0</v>
      </c>
      <c r="Q293" s="238">
        <f>ROUND(E293*P293,2)</f>
        <v>0</v>
      </c>
      <c r="R293" s="240" t="s">
        <v>347</v>
      </c>
      <c r="S293" s="240" t="s">
        <v>291</v>
      </c>
      <c r="T293" s="241" t="s">
        <v>291</v>
      </c>
      <c r="U293" s="220">
        <v>1.08</v>
      </c>
      <c r="V293" s="220">
        <f>ROUND(E293*U293,2)</f>
        <v>159.41</v>
      </c>
      <c r="W293" s="220"/>
      <c r="X293" s="220" t="s">
        <v>292</v>
      </c>
      <c r="Y293" s="220" t="s">
        <v>293</v>
      </c>
      <c r="Z293" s="210"/>
      <c r="AA293" s="210"/>
      <c r="AB293" s="210"/>
      <c r="AC293" s="210"/>
      <c r="AD293" s="210"/>
      <c r="AE293" s="210"/>
      <c r="AF293" s="210"/>
      <c r="AG293" s="210" t="s">
        <v>294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5" t="s">
        <v>629</v>
      </c>
      <c r="D294" s="243"/>
      <c r="E294" s="243"/>
      <c r="F294" s="243"/>
      <c r="G294" s="243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296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22.5" outlineLevel="2" x14ac:dyDescent="0.2">
      <c r="A295" s="217"/>
      <c r="B295" s="218"/>
      <c r="C295" s="258" t="s">
        <v>630</v>
      </c>
      <c r="D295" s="245"/>
      <c r="E295" s="245"/>
      <c r="F295" s="245"/>
      <c r="G295" s="245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325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42" t="str">
        <f>C295</f>
        <v>Penetrační nátěr, nanesení první vrstvy omítky tloušťky 1 mm, nanesení druhé vrstvy omítly tloušťky 2 mm a provedení fládrování povrchu (textury dřeva) v čerstvé omítce.</v>
      </c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56" t="s">
        <v>631</v>
      </c>
      <c r="D296" s="221"/>
      <c r="E296" s="222">
        <v>147.60499999999999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298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2.5" outlineLevel="1" x14ac:dyDescent="0.2">
      <c r="A297" s="235">
        <v>77</v>
      </c>
      <c r="B297" s="236" t="s">
        <v>632</v>
      </c>
      <c r="C297" s="254" t="s">
        <v>633</v>
      </c>
      <c r="D297" s="237" t="s">
        <v>342</v>
      </c>
      <c r="E297" s="238">
        <v>147.60499999999999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21</v>
      </c>
      <c r="M297" s="240">
        <f>G297*(1+L297/100)</f>
        <v>0</v>
      </c>
      <c r="N297" s="238">
        <v>9.6000000000000002E-4</v>
      </c>
      <c r="O297" s="238">
        <f>ROUND(E297*N297,2)</f>
        <v>0.14000000000000001</v>
      </c>
      <c r="P297" s="238">
        <v>0</v>
      </c>
      <c r="Q297" s="238">
        <f>ROUND(E297*P297,2)</f>
        <v>0</v>
      </c>
      <c r="R297" s="240" t="s">
        <v>347</v>
      </c>
      <c r="S297" s="240" t="s">
        <v>291</v>
      </c>
      <c r="T297" s="241" t="s">
        <v>291</v>
      </c>
      <c r="U297" s="220">
        <v>0.23</v>
      </c>
      <c r="V297" s="220">
        <f>ROUND(E297*U297,2)</f>
        <v>33.950000000000003</v>
      </c>
      <c r="W297" s="220"/>
      <c r="X297" s="220" t="s">
        <v>292</v>
      </c>
      <c r="Y297" s="220" t="s">
        <v>293</v>
      </c>
      <c r="Z297" s="210"/>
      <c r="AA297" s="210"/>
      <c r="AB297" s="210"/>
      <c r="AC297" s="210"/>
      <c r="AD297" s="210"/>
      <c r="AE297" s="210"/>
      <c r="AF297" s="210"/>
      <c r="AG297" s="210" t="s">
        <v>294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55" t="s">
        <v>634</v>
      </c>
      <c r="D298" s="243"/>
      <c r="E298" s="243"/>
      <c r="F298" s="243"/>
      <c r="G298" s="243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296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8" t="s">
        <v>634</v>
      </c>
      <c r="D299" s="245"/>
      <c r="E299" s="245"/>
      <c r="F299" s="245"/>
      <c r="G299" s="245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325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x14ac:dyDescent="0.2">
      <c r="A300" s="228" t="s">
        <v>285</v>
      </c>
      <c r="B300" s="229" t="s">
        <v>163</v>
      </c>
      <c r="C300" s="253" t="s">
        <v>164</v>
      </c>
      <c r="D300" s="230"/>
      <c r="E300" s="231"/>
      <c r="F300" s="232"/>
      <c r="G300" s="232">
        <f>SUMIF(AG301:AG364,"&lt;&gt;NOR",G301:G364)</f>
        <v>0</v>
      </c>
      <c r="H300" s="232"/>
      <c r="I300" s="232">
        <f>SUM(I301:I364)</f>
        <v>0</v>
      </c>
      <c r="J300" s="232"/>
      <c r="K300" s="232">
        <f>SUM(K301:K364)</f>
        <v>0</v>
      </c>
      <c r="L300" s="232"/>
      <c r="M300" s="232">
        <f>SUM(M301:M364)</f>
        <v>0</v>
      </c>
      <c r="N300" s="231"/>
      <c r="O300" s="231">
        <f>SUM(O301:O364)</f>
        <v>598.63999999999987</v>
      </c>
      <c r="P300" s="231"/>
      <c r="Q300" s="231">
        <f>SUM(Q301:Q364)</f>
        <v>0</v>
      </c>
      <c r="R300" s="232"/>
      <c r="S300" s="232"/>
      <c r="T300" s="233"/>
      <c r="U300" s="227"/>
      <c r="V300" s="227">
        <f>SUM(V301:V364)</f>
        <v>818.58999999999992</v>
      </c>
      <c r="W300" s="227"/>
      <c r="X300" s="227"/>
      <c r="Y300" s="227"/>
      <c r="AG300" t="s">
        <v>286</v>
      </c>
    </row>
    <row r="301" spans="1:60" outlineLevel="1" x14ac:dyDescent="0.2">
      <c r="A301" s="235">
        <v>78</v>
      </c>
      <c r="B301" s="236" t="s">
        <v>635</v>
      </c>
      <c r="C301" s="254" t="s">
        <v>636</v>
      </c>
      <c r="D301" s="237" t="s">
        <v>289</v>
      </c>
      <c r="E301" s="238">
        <v>39.865000000000002</v>
      </c>
      <c r="F301" s="239"/>
      <c r="G301" s="240">
        <f>ROUND(E301*F301,2)</f>
        <v>0</v>
      </c>
      <c r="H301" s="239"/>
      <c r="I301" s="240">
        <f>ROUND(E301*H301,2)</f>
        <v>0</v>
      </c>
      <c r="J301" s="239"/>
      <c r="K301" s="240">
        <f>ROUND(E301*J301,2)</f>
        <v>0</v>
      </c>
      <c r="L301" s="240">
        <v>21</v>
      </c>
      <c r="M301" s="240">
        <f>G301*(1+L301/100)</f>
        <v>0</v>
      </c>
      <c r="N301" s="238">
        <v>0</v>
      </c>
      <c r="O301" s="238">
        <f>ROUND(E301*N301,2)</f>
        <v>0</v>
      </c>
      <c r="P301" s="238">
        <v>0</v>
      </c>
      <c r="Q301" s="238">
        <f>ROUND(E301*P301,2)</f>
        <v>0</v>
      </c>
      <c r="R301" s="240" t="s">
        <v>347</v>
      </c>
      <c r="S301" s="240" t="s">
        <v>291</v>
      </c>
      <c r="T301" s="241" t="s">
        <v>291</v>
      </c>
      <c r="U301" s="220">
        <v>1.84</v>
      </c>
      <c r="V301" s="220">
        <f>ROUND(E301*U301,2)</f>
        <v>73.349999999999994</v>
      </c>
      <c r="W301" s="220"/>
      <c r="X301" s="220" t="s">
        <v>292</v>
      </c>
      <c r="Y301" s="220" t="s">
        <v>293</v>
      </c>
      <c r="Z301" s="210"/>
      <c r="AA301" s="210"/>
      <c r="AB301" s="210"/>
      <c r="AC301" s="210"/>
      <c r="AD301" s="210"/>
      <c r="AE301" s="210"/>
      <c r="AF301" s="210"/>
      <c r="AG301" s="210" t="s">
        <v>323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5" t="s">
        <v>637</v>
      </c>
      <c r="D302" s="243"/>
      <c r="E302" s="243"/>
      <c r="F302" s="243"/>
      <c r="G302" s="243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296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42" t="str">
        <f>C302</f>
        <v>pod mazaniny a dlažby, popř. na plochých střechách, vodorovný nebo ve spádu, s udusáním a urovnáním povrchu,</v>
      </c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6" t="s">
        <v>638</v>
      </c>
      <c r="D303" s="221"/>
      <c r="E303" s="222">
        <v>39.865000000000002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298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5">
        <v>79</v>
      </c>
      <c r="B304" s="236" t="s">
        <v>639</v>
      </c>
      <c r="C304" s="254" t="s">
        <v>640</v>
      </c>
      <c r="D304" s="237" t="s">
        <v>289</v>
      </c>
      <c r="E304" s="238">
        <v>36.164000000000001</v>
      </c>
      <c r="F304" s="239"/>
      <c r="G304" s="240">
        <f>ROUND(E304*F304,2)</f>
        <v>0</v>
      </c>
      <c r="H304" s="239"/>
      <c r="I304" s="240">
        <f>ROUND(E304*H304,2)</f>
        <v>0</v>
      </c>
      <c r="J304" s="239"/>
      <c r="K304" s="240">
        <f>ROUND(E304*J304,2)</f>
        <v>0</v>
      </c>
      <c r="L304" s="240">
        <v>21</v>
      </c>
      <c r="M304" s="240">
        <f>G304*(1+L304/100)</f>
        <v>0</v>
      </c>
      <c r="N304" s="238">
        <v>2.5249999999999999</v>
      </c>
      <c r="O304" s="238">
        <f>ROUND(E304*N304,2)</f>
        <v>91.31</v>
      </c>
      <c r="P304" s="238">
        <v>0</v>
      </c>
      <c r="Q304" s="238">
        <f>ROUND(E304*P304,2)</f>
        <v>0</v>
      </c>
      <c r="R304" s="240" t="s">
        <v>347</v>
      </c>
      <c r="S304" s="240" t="s">
        <v>291</v>
      </c>
      <c r="T304" s="241" t="s">
        <v>291</v>
      </c>
      <c r="U304" s="220">
        <v>2.58</v>
      </c>
      <c r="V304" s="220">
        <f>ROUND(E304*U304,2)</f>
        <v>93.3</v>
      </c>
      <c r="W304" s="220"/>
      <c r="X304" s="220" t="s">
        <v>292</v>
      </c>
      <c r="Y304" s="220" t="s">
        <v>293</v>
      </c>
      <c r="Z304" s="210"/>
      <c r="AA304" s="210"/>
      <c r="AB304" s="210"/>
      <c r="AC304" s="210"/>
      <c r="AD304" s="210"/>
      <c r="AE304" s="210"/>
      <c r="AF304" s="210"/>
      <c r="AG304" s="210" t="s">
        <v>294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5" t="s">
        <v>641</v>
      </c>
      <c r="D305" s="243"/>
      <c r="E305" s="243"/>
      <c r="F305" s="243"/>
      <c r="G305" s="243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296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8" t="s">
        <v>642</v>
      </c>
      <c r="D306" s="245"/>
      <c r="E306" s="245"/>
      <c r="F306" s="245"/>
      <c r="G306" s="245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325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56" t="s">
        <v>643</v>
      </c>
      <c r="D307" s="221"/>
      <c r="E307" s="222">
        <v>13.336499999999999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298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56" t="s">
        <v>644</v>
      </c>
      <c r="D308" s="221"/>
      <c r="E308" s="222">
        <v>8.5670000000000002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298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56" t="s">
        <v>645</v>
      </c>
      <c r="D309" s="221"/>
      <c r="E309" s="222">
        <v>14.2605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298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35">
        <v>80</v>
      </c>
      <c r="B310" s="236" t="s">
        <v>639</v>
      </c>
      <c r="C310" s="254" t="s">
        <v>640</v>
      </c>
      <c r="D310" s="237" t="s">
        <v>289</v>
      </c>
      <c r="E310" s="238">
        <v>61.048900000000003</v>
      </c>
      <c r="F310" s="239"/>
      <c r="G310" s="240">
        <f>ROUND(E310*F310,2)</f>
        <v>0</v>
      </c>
      <c r="H310" s="239"/>
      <c r="I310" s="240">
        <f>ROUND(E310*H310,2)</f>
        <v>0</v>
      </c>
      <c r="J310" s="239"/>
      <c r="K310" s="240">
        <f>ROUND(E310*J310,2)</f>
        <v>0</v>
      </c>
      <c r="L310" s="240">
        <v>21</v>
      </c>
      <c r="M310" s="240">
        <f>G310*(1+L310/100)</f>
        <v>0</v>
      </c>
      <c r="N310" s="238">
        <v>2.5249999999999999</v>
      </c>
      <c r="O310" s="238">
        <f>ROUND(E310*N310,2)</f>
        <v>154.15</v>
      </c>
      <c r="P310" s="238">
        <v>0</v>
      </c>
      <c r="Q310" s="238">
        <f>ROUND(E310*P310,2)</f>
        <v>0</v>
      </c>
      <c r="R310" s="240" t="s">
        <v>347</v>
      </c>
      <c r="S310" s="240" t="s">
        <v>291</v>
      </c>
      <c r="T310" s="241" t="s">
        <v>291</v>
      </c>
      <c r="U310" s="220">
        <v>2.58</v>
      </c>
      <c r="V310" s="220">
        <f>ROUND(E310*U310,2)</f>
        <v>157.51</v>
      </c>
      <c r="W310" s="220"/>
      <c r="X310" s="220" t="s">
        <v>292</v>
      </c>
      <c r="Y310" s="220" t="s">
        <v>293</v>
      </c>
      <c r="Z310" s="210"/>
      <c r="AA310" s="210"/>
      <c r="AB310" s="210"/>
      <c r="AC310" s="210"/>
      <c r="AD310" s="210"/>
      <c r="AE310" s="210"/>
      <c r="AF310" s="210"/>
      <c r="AG310" s="210" t="s">
        <v>294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55" t="s">
        <v>641</v>
      </c>
      <c r="D311" s="243"/>
      <c r="E311" s="243"/>
      <c r="F311" s="243"/>
      <c r="G311" s="243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296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8" t="s">
        <v>642</v>
      </c>
      <c r="D312" s="245"/>
      <c r="E312" s="245"/>
      <c r="F312" s="245"/>
      <c r="G312" s="245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325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8" t="s">
        <v>364</v>
      </c>
      <c r="D313" s="245"/>
      <c r="E313" s="245"/>
      <c r="F313" s="245"/>
      <c r="G313" s="245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325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6" t="s">
        <v>646</v>
      </c>
      <c r="D314" s="221"/>
      <c r="E314" s="222"/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298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56" t="s">
        <v>647</v>
      </c>
      <c r="D315" s="221"/>
      <c r="E315" s="222">
        <v>15.641999999999999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298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6" t="s">
        <v>648</v>
      </c>
      <c r="D316" s="221"/>
      <c r="E316" s="222">
        <v>3.75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298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649</v>
      </c>
      <c r="D317" s="221"/>
      <c r="E317" s="222">
        <v>0.44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298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60" t="s">
        <v>650</v>
      </c>
      <c r="D318" s="223"/>
      <c r="E318" s="224">
        <v>3.9664000000000001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298</v>
      </c>
      <c r="AH318" s="210">
        <v>4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61" t="s">
        <v>651</v>
      </c>
      <c r="D319" s="225"/>
      <c r="E319" s="226">
        <v>23.798400000000001</v>
      </c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298</v>
      </c>
      <c r="AH319" s="210">
        <v>1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17"/>
      <c r="B320" s="218"/>
      <c r="C320" s="256" t="s">
        <v>652</v>
      </c>
      <c r="D320" s="221"/>
      <c r="E320" s="222">
        <v>37.250500000000002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298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35">
        <v>81</v>
      </c>
      <c r="B321" s="236" t="s">
        <v>653</v>
      </c>
      <c r="C321" s="254" t="s">
        <v>654</v>
      </c>
      <c r="D321" s="237" t="s">
        <v>289</v>
      </c>
      <c r="E321" s="238">
        <v>62.365499999999997</v>
      </c>
      <c r="F321" s="239"/>
      <c r="G321" s="240">
        <f>ROUND(E321*F321,2)</f>
        <v>0</v>
      </c>
      <c r="H321" s="239"/>
      <c r="I321" s="240">
        <f>ROUND(E321*H321,2)</f>
        <v>0</v>
      </c>
      <c r="J321" s="239"/>
      <c r="K321" s="240">
        <f>ROUND(E321*J321,2)</f>
        <v>0</v>
      </c>
      <c r="L321" s="240">
        <v>21</v>
      </c>
      <c r="M321" s="240">
        <f>G321*(1+L321/100)</f>
        <v>0</v>
      </c>
      <c r="N321" s="238">
        <v>2.5249999999999999</v>
      </c>
      <c r="O321" s="238">
        <f>ROUND(E321*N321,2)</f>
        <v>157.47</v>
      </c>
      <c r="P321" s="238">
        <v>0</v>
      </c>
      <c r="Q321" s="238">
        <f>ROUND(E321*P321,2)</f>
        <v>0</v>
      </c>
      <c r="R321" s="240" t="s">
        <v>347</v>
      </c>
      <c r="S321" s="240" t="s">
        <v>291</v>
      </c>
      <c r="T321" s="241" t="s">
        <v>291</v>
      </c>
      <c r="U321" s="220">
        <v>2.3170000000000002</v>
      </c>
      <c r="V321" s="220">
        <f>ROUND(E321*U321,2)</f>
        <v>144.5</v>
      </c>
      <c r="W321" s="220"/>
      <c r="X321" s="220" t="s">
        <v>292</v>
      </c>
      <c r="Y321" s="220" t="s">
        <v>293</v>
      </c>
      <c r="Z321" s="210"/>
      <c r="AA321" s="210"/>
      <c r="AB321" s="210"/>
      <c r="AC321" s="210"/>
      <c r="AD321" s="210"/>
      <c r="AE321" s="210"/>
      <c r="AF321" s="210"/>
      <c r="AG321" s="210" t="s">
        <v>294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5" t="s">
        <v>641</v>
      </c>
      <c r="D322" s="243"/>
      <c r="E322" s="243"/>
      <c r="F322" s="243"/>
      <c r="G322" s="243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296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8" t="s">
        <v>642</v>
      </c>
      <c r="D323" s="245"/>
      <c r="E323" s="245"/>
      <c r="F323" s="245"/>
      <c r="G323" s="245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325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58" t="s">
        <v>655</v>
      </c>
      <c r="D324" s="245"/>
      <c r="E324" s="245"/>
      <c r="F324" s="245"/>
      <c r="G324" s="245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325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6" t="s">
        <v>656</v>
      </c>
      <c r="D325" s="221"/>
      <c r="E325" s="222">
        <v>62.365499999999997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298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35">
        <v>82</v>
      </c>
      <c r="B326" s="236" t="s">
        <v>657</v>
      </c>
      <c r="C326" s="254" t="s">
        <v>658</v>
      </c>
      <c r="D326" s="237" t="s">
        <v>342</v>
      </c>
      <c r="E326" s="238">
        <v>14.52</v>
      </c>
      <c r="F326" s="239"/>
      <c r="G326" s="240">
        <f>ROUND(E326*F326,2)</f>
        <v>0</v>
      </c>
      <c r="H326" s="239"/>
      <c r="I326" s="240">
        <f>ROUND(E326*H326,2)</f>
        <v>0</v>
      </c>
      <c r="J326" s="239"/>
      <c r="K326" s="240">
        <f>ROUND(E326*J326,2)</f>
        <v>0</v>
      </c>
      <c r="L326" s="240">
        <v>21</v>
      </c>
      <c r="M326" s="240">
        <f>G326*(1+L326/100)</f>
        <v>0</v>
      </c>
      <c r="N326" s="238">
        <v>1.4080000000000001E-2</v>
      </c>
      <c r="O326" s="238">
        <f>ROUND(E326*N326,2)</f>
        <v>0.2</v>
      </c>
      <c r="P326" s="238">
        <v>0</v>
      </c>
      <c r="Q326" s="238">
        <f>ROUND(E326*P326,2)</f>
        <v>0</v>
      </c>
      <c r="R326" s="240" t="s">
        <v>347</v>
      </c>
      <c r="S326" s="240" t="s">
        <v>291</v>
      </c>
      <c r="T326" s="241" t="s">
        <v>291</v>
      </c>
      <c r="U326" s="220">
        <v>0.39600000000000002</v>
      </c>
      <c r="V326" s="220">
        <f>ROUND(E326*U326,2)</f>
        <v>5.75</v>
      </c>
      <c r="W326" s="220"/>
      <c r="X326" s="220" t="s">
        <v>292</v>
      </c>
      <c r="Y326" s="220" t="s">
        <v>293</v>
      </c>
      <c r="Z326" s="210"/>
      <c r="AA326" s="210"/>
      <c r="AB326" s="210"/>
      <c r="AC326" s="210"/>
      <c r="AD326" s="210"/>
      <c r="AE326" s="210"/>
      <c r="AF326" s="210"/>
      <c r="AG326" s="210" t="s">
        <v>294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6" t="s">
        <v>659</v>
      </c>
      <c r="D327" s="221"/>
      <c r="E327" s="222">
        <v>13.86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298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6" t="s">
        <v>660</v>
      </c>
      <c r="D328" s="221"/>
      <c r="E328" s="222">
        <v>0.66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298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46">
        <v>83</v>
      </c>
      <c r="B329" s="247" t="s">
        <v>661</v>
      </c>
      <c r="C329" s="259" t="s">
        <v>662</v>
      </c>
      <c r="D329" s="248" t="s">
        <v>342</v>
      </c>
      <c r="E329" s="249">
        <v>14.52</v>
      </c>
      <c r="F329" s="250"/>
      <c r="G329" s="251">
        <f>ROUND(E329*F329,2)</f>
        <v>0</v>
      </c>
      <c r="H329" s="250"/>
      <c r="I329" s="251">
        <f>ROUND(E329*H329,2)</f>
        <v>0</v>
      </c>
      <c r="J329" s="250"/>
      <c r="K329" s="251">
        <f>ROUND(E329*J329,2)</f>
        <v>0</v>
      </c>
      <c r="L329" s="251">
        <v>21</v>
      </c>
      <c r="M329" s="251">
        <f>G329*(1+L329/100)</f>
        <v>0</v>
      </c>
      <c r="N329" s="249">
        <v>0</v>
      </c>
      <c r="O329" s="249">
        <f>ROUND(E329*N329,2)</f>
        <v>0</v>
      </c>
      <c r="P329" s="249">
        <v>0</v>
      </c>
      <c r="Q329" s="249">
        <f>ROUND(E329*P329,2)</f>
        <v>0</v>
      </c>
      <c r="R329" s="251" t="s">
        <v>347</v>
      </c>
      <c r="S329" s="251" t="s">
        <v>291</v>
      </c>
      <c r="T329" s="252" t="s">
        <v>291</v>
      </c>
      <c r="U329" s="220">
        <v>0.24</v>
      </c>
      <c r="V329" s="220">
        <f>ROUND(E329*U329,2)</f>
        <v>3.48</v>
      </c>
      <c r="W329" s="220"/>
      <c r="X329" s="220" t="s">
        <v>292</v>
      </c>
      <c r="Y329" s="220" t="s">
        <v>293</v>
      </c>
      <c r="Z329" s="210"/>
      <c r="AA329" s="210"/>
      <c r="AB329" s="210"/>
      <c r="AC329" s="210"/>
      <c r="AD329" s="210"/>
      <c r="AE329" s="210"/>
      <c r="AF329" s="210"/>
      <c r="AG329" s="210" t="s">
        <v>294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35">
        <v>84</v>
      </c>
      <c r="B330" s="236" t="s">
        <v>663</v>
      </c>
      <c r="C330" s="254" t="s">
        <v>664</v>
      </c>
      <c r="D330" s="237" t="s">
        <v>289</v>
      </c>
      <c r="E330" s="238">
        <v>72.328000000000003</v>
      </c>
      <c r="F330" s="239"/>
      <c r="G330" s="240">
        <f>ROUND(E330*F330,2)</f>
        <v>0</v>
      </c>
      <c r="H330" s="239"/>
      <c r="I330" s="240">
        <f>ROUND(E330*H330,2)</f>
        <v>0</v>
      </c>
      <c r="J330" s="239"/>
      <c r="K330" s="240">
        <f>ROUND(E330*J330,2)</f>
        <v>0</v>
      </c>
      <c r="L330" s="240">
        <v>21</v>
      </c>
      <c r="M330" s="240">
        <f>G330*(1+L330/100)</f>
        <v>0</v>
      </c>
      <c r="N330" s="238">
        <v>0</v>
      </c>
      <c r="O330" s="238">
        <f>ROUND(E330*N330,2)</f>
        <v>0</v>
      </c>
      <c r="P330" s="238">
        <v>0</v>
      </c>
      <c r="Q330" s="238">
        <f>ROUND(E330*P330,2)</f>
        <v>0</v>
      </c>
      <c r="R330" s="240" t="s">
        <v>347</v>
      </c>
      <c r="S330" s="240" t="s">
        <v>291</v>
      </c>
      <c r="T330" s="241" t="s">
        <v>291</v>
      </c>
      <c r="U330" s="220">
        <v>0.41</v>
      </c>
      <c r="V330" s="220">
        <f>ROUND(E330*U330,2)</f>
        <v>29.65</v>
      </c>
      <c r="W330" s="220"/>
      <c r="X330" s="220" t="s">
        <v>292</v>
      </c>
      <c r="Y330" s="220" t="s">
        <v>293</v>
      </c>
      <c r="Z330" s="210"/>
      <c r="AA330" s="210"/>
      <c r="AB330" s="210"/>
      <c r="AC330" s="210"/>
      <c r="AD330" s="210"/>
      <c r="AE330" s="210"/>
      <c r="AF330" s="210"/>
      <c r="AG330" s="210" t="s">
        <v>294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">
      <c r="A331" s="217"/>
      <c r="B331" s="218"/>
      <c r="C331" s="255" t="s">
        <v>665</v>
      </c>
      <c r="D331" s="243"/>
      <c r="E331" s="243"/>
      <c r="F331" s="243"/>
      <c r="G331" s="243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296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6" t="s">
        <v>666</v>
      </c>
      <c r="D332" s="221"/>
      <c r="E332" s="222">
        <v>26.672999999999998</v>
      </c>
      <c r="F332" s="220"/>
      <c r="G332" s="220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298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17"/>
      <c r="B333" s="218"/>
      <c r="C333" s="256" t="s">
        <v>667</v>
      </c>
      <c r="D333" s="221"/>
      <c r="E333" s="222">
        <v>17.134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298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6" t="s">
        <v>668</v>
      </c>
      <c r="D334" s="221"/>
      <c r="E334" s="222">
        <v>28.521000000000001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298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35">
        <v>85</v>
      </c>
      <c r="B335" s="236" t="s">
        <v>669</v>
      </c>
      <c r="C335" s="254" t="s">
        <v>670</v>
      </c>
      <c r="D335" s="237" t="s">
        <v>289</v>
      </c>
      <c r="E335" s="238">
        <v>124.73099999999999</v>
      </c>
      <c r="F335" s="239"/>
      <c r="G335" s="240">
        <f>ROUND(E335*F335,2)</f>
        <v>0</v>
      </c>
      <c r="H335" s="239"/>
      <c r="I335" s="240">
        <f>ROUND(E335*H335,2)</f>
        <v>0</v>
      </c>
      <c r="J335" s="239"/>
      <c r="K335" s="240">
        <f>ROUND(E335*J335,2)</f>
        <v>0</v>
      </c>
      <c r="L335" s="240">
        <v>21</v>
      </c>
      <c r="M335" s="240">
        <f>G335*(1+L335/100)</f>
        <v>0</v>
      </c>
      <c r="N335" s="238">
        <v>0</v>
      </c>
      <c r="O335" s="238">
        <f>ROUND(E335*N335,2)</f>
        <v>0</v>
      </c>
      <c r="P335" s="238">
        <v>0</v>
      </c>
      <c r="Q335" s="238">
        <f>ROUND(E335*P335,2)</f>
        <v>0</v>
      </c>
      <c r="R335" s="240" t="s">
        <v>347</v>
      </c>
      <c r="S335" s="240" t="s">
        <v>291</v>
      </c>
      <c r="T335" s="241" t="s">
        <v>291</v>
      </c>
      <c r="U335" s="220">
        <v>0.20499999999999999</v>
      </c>
      <c r="V335" s="220">
        <f>ROUND(E335*U335,2)</f>
        <v>25.57</v>
      </c>
      <c r="W335" s="220"/>
      <c r="X335" s="220" t="s">
        <v>292</v>
      </c>
      <c r="Y335" s="220" t="s">
        <v>293</v>
      </c>
      <c r="Z335" s="210"/>
      <c r="AA335" s="210"/>
      <c r="AB335" s="210"/>
      <c r="AC335" s="210"/>
      <c r="AD335" s="210"/>
      <c r="AE335" s="210"/>
      <c r="AF335" s="210"/>
      <c r="AG335" s="210" t="s">
        <v>294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5" t="s">
        <v>665</v>
      </c>
      <c r="D336" s="243"/>
      <c r="E336" s="243"/>
      <c r="F336" s="243"/>
      <c r="G336" s="243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296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6" t="s">
        <v>671</v>
      </c>
      <c r="D337" s="221"/>
      <c r="E337" s="222">
        <v>124.73099999999999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298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outlineLevel="1" x14ac:dyDescent="0.2">
      <c r="A338" s="235">
        <v>86</v>
      </c>
      <c r="B338" s="236" t="s">
        <v>672</v>
      </c>
      <c r="C338" s="254" t="s">
        <v>673</v>
      </c>
      <c r="D338" s="237" t="s">
        <v>320</v>
      </c>
      <c r="E338" s="238">
        <v>5.8305800000000003</v>
      </c>
      <c r="F338" s="239"/>
      <c r="G338" s="240">
        <f>ROUND(E338*F338,2)</f>
        <v>0</v>
      </c>
      <c r="H338" s="239"/>
      <c r="I338" s="240">
        <f>ROUND(E338*H338,2)</f>
        <v>0</v>
      </c>
      <c r="J338" s="239"/>
      <c r="K338" s="240">
        <f>ROUND(E338*J338,2)</f>
        <v>0</v>
      </c>
      <c r="L338" s="240">
        <v>21</v>
      </c>
      <c r="M338" s="240">
        <f>G338*(1+L338/100)</f>
        <v>0</v>
      </c>
      <c r="N338" s="238">
        <v>1.0730900000000001</v>
      </c>
      <c r="O338" s="238">
        <f>ROUND(E338*N338,2)</f>
        <v>6.26</v>
      </c>
      <c r="P338" s="238">
        <v>0</v>
      </c>
      <c r="Q338" s="238">
        <f>ROUND(E338*P338,2)</f>
        <v>0</v>
      </c>
      <c r="R338" s="240" t="s">
        <v>347</v>
      </c>
      <c r="S338" s="240" t="s">
        <v>291</v>
      </c>
      <c r="T338" s="241" t="s">
        <v>291</v>
      </c>
      <c r="U338" s="220">
        <v>15.23</v>
      </c>
      <c r="V338" s="220">
        <f>ROUND(E338*U338,2)</f>
        <v>88.8</v>
      </c>
      <c r="W338" s="220"/>
      <c r="X338" s="220" t="s">
        <v>292</v>
      </c>
      <c r="Y338" s="220" t="s">
        <v>293</v>
      </c>
      <c r="Z338" s="210"/>
      <c r="AA338" s="210"/>
      <c r="AB338" s="210"/>
      <c r="AC338" s="210"/>
      <c r="AD338" s="210"/>
      <c r="AE338" s="210"/>
      <c r="AF338" s="210"/>
      <c r="AG338" s="210" t="s">
        <v>294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5" t="s">
        <v>359</v>
      </c>
      <c r="D339" s="243"/>
      <c r="E339" s="243"/>
      <c r="F339" s="243"/>
      <c r="G339" s="243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296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674</v>
      </c>
      <c r="D340" s="221"/>
      <c r="E340" s="222">
        <v>2.4946199999999998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298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6" t="s">
        <v>675</v>
      </c>
      <c r="D341" s="221"/>
      <c r="E341" s="222">
        <v>0.80018999999999996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298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6" t="s">
        <v>676</v>
      </c>
      <c r="D342" s="221"/>
      <c r="E342" s="222">
        <v>0.51402000000000003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298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6" t="s">
        <v>677</v>
      </c>
      <c r="D343" s="221"/>
      <c r="E343" s="222">
        <v>0.85563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298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17"/>
      <c r="B344" s="218"/>
      <c r="C344" s="260" t="s">
        <v>678</v>
      </c>
      <c r="D344" s="223"/>
      <c r="E344" s="224">
        <v>1.16612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298</v>
      </c>
      <c r="AH344" s="210">
        <v>4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35">
        <v>87</v>
      </c>
      <c r="B345" s="236" t="s">
        <v>679</v>
      </c>
      <c r="C345" s="254" t="s">
        <v>680</v>
      </c>
      <c r="D345" s="237" t="s">
        <v>289</v>
      </c>
      <c r="E345" s="238">
        <v>74.501000000000005</v>
      </c>
      <c r="F345" s="239"/>
      <c r="G345" s="240">
        <f>ROUND(E345*F345,2)</f>
        <v>0</v>
      </c>
      <c r="H345" s="239"/>
      <c r="I345" s="240">
        <f>ROUND(E345*H345,2)</f>
        <v>0</v>
      </c>
      <c r="J345" s="239"/>
      <c r="K345" s="240">
        <f>ROUND(E345*J345,2)</f>
        <v>0</v>
      </c>
      <c r="L345" s="240">
        <v>21</v>
      </c>
      <c r="M345" s="240">
        <f>G345*(1+L345/100)</f>
        <v>0</v>
      </c>
      <c r="N345" s="238">
        <v>1.837</v>
      </c>
      <c r="O345" s="238">
        <f>ROUND(E345*N345,2)</f>
        <v>136.86000000000001</v>
      </c>
      <c r="P345" s="238">
        <v>0</v>
      </c>
      <c r="Q345" s="238">
        <f>ROUND(E345*P345,2)</f>
        <v>0</v>
      </c>
      <c r="R345" s="240" t="s">
        <v>347</v>
      </c>
      <c r="S345" s="240" t="s">
        <v>291</v>
      </c>
      <c r="T345" s="241" t="s">
        <v>291</v>
      </c>
      <c r="U345" s="220">
        <v>1.8360000000000001</v>
      </c>
      <c r="V345" s="220">
        <f>ROUND(E345*U345,2)</f>
        <v>136.78</v>
      </c>
      <c r="W345" s="220"/>
      <c r="X345" s="220" t="s">
        <v>292</v>
      </c>
      <c r="Y345" s="220" t="s">
        <v>293</v>
      </c>
      <c r="Z345" s="210"/>
      <c r="AA345" s="210"/>
      <c r="AB345" s="210"/>
      <c r="AC345" s="210"/>
      <c r="AD345" s="210"/>
      <c r="AE345" s="210"/>
      <c r="AF345" s="210"/>
      <c r="AG345" s="210" t="s">
        <v>294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5" t="s">
        <v>637</v>
      </c>
      <c r="D346" s="243"/>
      <c r="E346" s="243"/>
      <c r="F346" s="243"/>
      <c r="G346" s="243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296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42" t="str">
        <f>C346</f>
        <v>pod mazaniny a dlažby, popř. na plochých střechách, vodorovný nebo ve spádu, s udusáním a urovnáním povrchu,</v>
      </c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6" t="s">
        <v>681</v>
      </c>
      <c r="D347" s="221"/>
      <c r="E347" s="222">
        <v>74.501000000000005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298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 x14ac:dyDescent="0.2">
      <c r="A348" s="235">
        <v>88</v>
      </c>
      <c r="B348" s="236" t="s">
        <v>682</v>
      </c>
      <c r="C348" s="254" t="s">
        <v>683</v>
      </c>
      <c r="D348" s="237" t="s">
        <v>342</v>
      </c>
      <c r="E348" s="238">
        <v>361.64</v>
      </c>
      <c r="F348" s="239"/>
      <c r="G348" s="240">
        <f>ROUND(E348*F348,2)</f>
        <v>0</v>
      </c>
      <c r="H348" s="239"/>
      <c r="I348" s="240">
        <f>ROUND(E348*H348,2)</f>
        <v>0</v>
      </c>
      <c r="J348" s="239"/>
      <c r="K348" s="240">
        <f>ROUND(E348*J348,2)</f>
        <v>0</v>
      </c>
      <c r="L348" s="240">
        <v>21</v>
      </c>
      <c r="M348" s="240">
        <f>G348*(1+L348/100)</f>
        <v>0</v>
      </c>
      <c r="N348" s="238">
        <v>0.1111</v>
      </c>
      <c r="O348" s="238">
        <f>ROUND(E348*N348,2)</f>
        <v>40.18</v>
      </c>
      <c r="P348" s="238">
        <v>0</v>
      </c>
      <c r="Q348" s="238">
        <f>ROUND(E348*P348,2)</f>
        <v>0</v>
      </c>
      <c r="R348" s="240" t="s">
        <v>347</v>
      </c>
      <c r="S348" s="240" t="s">
        <v>291</v>
      </c>
      <c r="T348" s="241" t="s">
        <v>291</v>
      </c>
      <c r="U348" s="220">
        <v>0.13</v>
      </c>
      <c r="V348" s="220">
        <f>ROUND(E348*U348,2)</f>
        <v>47.01</v>
      </c>
      <c r="W348" s="220"/>
      <c r="X348" s="220" t="s">
        <v>292</v>
      </c>
      <c r="Y348" s="220" t="s">
        <v>293</v>
      </c>
      <c r="Z348" s="210"/>
      <c r="AA348" s="210"/>
      <c r="AB348" s="210"/>
      <c r="AC348" s="210"/>
      <c r="AD348" s="210"/>
      <c r="AE348" s="210"/>
      <c r="AF348" s="210"/>
      <c r="AG348" s="210" t="s">
        <v>294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55" t="s">
        <v>684</v>
      </c>
      <c r="D349" s="243"/>
      <c r="E349" s="243"/>
      <c r="F349" s="243"/>
      <c r="G349" s="243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296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2" x14ac:dyDescent="0.2">
      <c r="A350" s="217"/>
      <c r="B350" s="218"/>
      <c r="C350" s="258" t="s">
        <v>685</v>
      </c>
      <c r="D350" s="245"/>
      <c r="E350" s="245"/>
      <c r="F350" s="245"/>
      <c r="G350" s="245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325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58" t="s">
        <v>686</v>
      </c>
      <c r="D351" s="245"/>
      <c r="E351" s="245"/>
      <c r="F351" s="245"/>
      <c r="G351" s="245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325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17"/>
      <c r="B352" s="218"/>
      <c r="C352" s="258" t="s">
        <v>687</v>
      </c>
      <c r="D352" s="245"/>
      <c r="E352" s="245"/>
      <c r="F352" s="245"/>
      <c r="G352" s="245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325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6" t="s">
        <v>688</v>
      </c>
      <c r="D353" s="221"/>
      <c r="E353" s="222">
        <v>133.36500000000001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298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6" t="s">
        <v>689</v>
      </c>
      <c r="D354" s="221"/>
      <c r="E354" s="222">
        <v>85.67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298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56" t="s">
        <v>690</v>
      </c>
      <c r="D355" s="221"/>
      <c r="E355" s="222">
        <v>142.60499999999999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298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ht="22.5" outlineLevel="1" x14ac:dyDescent="0.2">
      <c r="A356" s="235">
        <v>89</v>
      </c>
      <c r="B356" s="236" t="s">
        <v>691</v>
      </c>
      <c r="C356" s="254" t="s">
        <v>692</v>
      </c>
      <c r="D356" s="237" t="s">
        <v>342</v>
      </c>
      <c r="E356" s="238">
        <v>285.20999999999998</v>
      </c>
      <c r="F356" s="239"/>
      <c r="G356" s="240">
        <f>ROUND(E356*F356,2)</f>
        <v>0</v>
      </c>
      <c r="H356" s="239"/>
      <c r="I356" s="240">
        <f>ROUND(E356*H356,2)</f>
        <v>0</v>
      </c>
      <c r="J356" s="239"/>
      <c r="K356" s="240">
        <f>ROUND(E356*J356,2)</f>
        <v>0</v>
      </c>
      <c r="L356" s="240">
        <v>21</v>
      </c>
      <c r="M356" s="240">
        <f>G356*(1+L356/100)</f>
        <v>0</v>
      </c>
      <c r="N356" s="238">
        <v>1.111E-2</v>
      </c>
      <c r="O356" s="238">
        <f>ROUND(E356*N356,2)</f>
        <v>3.17</v>
      </c>
      <c r="P356" s="238">
        <v>0</v>
      </c>
      <c r="Q356" s="238">
        <f>ROUND(E356*P356,2)</f>
        <v>0</v>
      </c>
      <c r="R356" s="240" t="s">
        <v>347</v>
      </c>
      <c r="S356" s="240" t="s">
        <v>291</v>
      </c>
      <c r="T356" s="241" t="s">
        <v>291</v>
      </c>
      <c r="U356" s="220">
        <v>4.0000000000000001E-3</v>
      </c>
      <c r="V356" s="220">
        <f>ROUND(E356*U356,2)</f>
        <v>1.1399999999999999</v>
      </c>
      <c r="W356" s="220"/>
      <c r="X356" s="220" t="s">
        <v>292</v>
      </c>
      <c r="Y356" s="220" t="s">
        <v>293</v>
      </c>
      <c r="Z356" s="210"/>
      <c r="AA356" s="210"/>
      <c r="AB356" s="210"/>
      <c r="AC356" s="210"/>
      <c r="AD356" s="210"/>
      <c r="AE356" s="210"/>
      <c r="AF356" s="210"/>
      <c r="AG356" s="210" t="s">
        <v>294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5" t="s">
        <v>684</v>
      </c>
      <c r="D357" s="243"/>
      <c r="E357" s="243"/>
      <c r="F357" s="243"/>
      <c r="G357" s="243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296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56" t="s">
        <v>693</v>
      </c>
      <c r="D358" s="221"/>
      <c r="E358" s="222">
        <v>285.20999999999998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298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35">
        <v>90</v>
      </c>
      <c r="B359" s="236" t="s">
        <v>694</v>
      </c>
      <c r="C359" s="254" t="s">
        <v>695</v>
      </c>
      <c r="D359" s="237" t="s">
        <v>342</v>
      </c>
      <c r="E359" s="238">
        <v>7.5</v>
      </c>
      <c r="F359" s="239"/>
      <c r="G359" s="240">
        <f>ROUND(E359*F359,2)</f>
        <v>0</v>
      </c>
      <c r="H359" s="239"/>
      <c r="I359" s="240">
        <f>ROUND(E359*H359,2)</f>
        <v>0</v>
      </c>
      <c r="J359" s="239"/>
      <c r="K359" s="240">
        <f>ROUND(E359*J359,2)</f>
        <v>0</v>
      </c>
      <c r="L359" s="240">
        <v>21</v>
      </c>
      <c r="M359" s="240">
        <f>G359*(1+L359/100)</f>
        <v>0</v>
      </c>
      <c r="N359" s="238">
        <v>2.0000000000000001E-4</v>
      </c>
      <c r="O359" s="238">
        <f>ROUND(E359*N359,2)</f>
        <v>0</v>
      </c>
      <c r="P359" s="238">
        <v>0</v>
      </c>
      <c r="Q359" s="238">
        <f>ROUND(E359*P359,2)</f>
        <v>0</v>
      </c>
      <c r="R359" s="240" t="s">
        <v>347</v>
      </c>
      <c r="S359" s="240" t="s">
        <v>291</v>
      </c>
      <c r="T359" s="241" t="s">
        <v>291</v>
      </c>
      <c r="U359" s="220">
        <v>0.4</v>
      </c>
      <c r="V359" s="220">
        <f>ROUND(E359*U359,2)</f>
        <v>3</v>
      </c>
      <c r="W359" s="220"/>
      <c r="X359" s="220" t="s">
        <v>292</v>
      </c>
      <c r="Y359" s="220" t="s">
        <v>293</v>
      </c>
      <c r="Z359" s="210"/>
      <c r="AA359" s="210"/>
      <c r="AB359" s="210"/>
      <c r="AC359" s="210"/>
      <c r="AD359" s="210"/>
      <c r="AE359" s="210"/>
      <c r="AF359" s="210"/>
      <c r="AG359" s="210" t="s">
        <v>323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57" t="s">
        <v>696</v>
      </c>
      <c r="D360" s="244"/>
      <c r="E360" s="244"/>
      <c r="F360" s="244"/>
      <c r="G360" s="244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325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">
      <c r="A361" s="217"/>
      <c r="B361" s="218"/>
      <c r="C361" s="256" t="s">
        <v>697</v>
      </c>
      <c r="D361" s="221"/>
      <c r="E361" s="222">
        <v>7.5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298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1" x14ac:dyDescent="0.2">
      <c r="A362" s="246">
        <v>91</v>
      </c>
      <c r="B362" s="247" t="s">
        <v>698</v>
      </c>
      <c r="C362" s="259" t="s">
        <v>699</v>
      </c>
      <c r="D362" s="248" t="s">
        <v>342</v>
      </c>
      <c r="E362" s="249">
        <v>8</v>
      </c>
      <c r="F362" s="250"/>
      <c r="G362" s="251">
        <f>ROUND(E362*F362,2)</f>
        <v>0</v>
      </c>
      <c r="H362" s="250"/>
      <c r="I362" s="251">
        <f>ROUND(E362*H362,2)</f>
        <v>0</v>
      </c>
      <c r="J362" s="250"/>
      <c r="K362" s="251">
        <f>ROUND(E362*J362,2)</f>
        <v>0</v>
      </c>
      <c r="L362" s="251">
        <v>21</v>
      </c>
      <c r="M362" s="251">
        <f>G362*(1+L362/100)</f>
        <v>0</v>
      </c>
      <c r="N362" s="249">
        <v>0.11</v>
      </c>
      <c r="O362" s="249">
        <f>ROUND(E362*N362,2)</f>
        <v>0.88</v>
      </c>
      <c r="P362" s="249">
        <v>0</v>
      </c>
      <c r="Q362" s="249">
        <f>ROUND(E362*P362,2)</f>
        <v>0</v>
      </c>
      <c r="R362" s="251" t="s">
        <v>495</v>
      </c>
      <c r="S362" s="251" t="s">
        <v>291</v>
      </c>
      <c r="T362" s="252" t="s">
        <v>291</v>
      </c>
      <c r="U362" s="220">
        <v>0</v>
      </c>
      <c r="V362" s="220">
        <f>ROUND(E362*U362,2)</f>
        <v>0</v>
      </c>
      <c r="W362" s="220"/>
      <c r="X362" s="220" t="s">
        <v>496</v>
      </c>
      <c r="Y362" s="220" t="s">
        <v>293</v>
      </c>
      <c r="Z362" s="210"/>
      <c r="AA362" s="210"/>
      <c r="AB362" s="210"/>
      <c r="AC362" s="210"/>
      <c r="AD362" s="210"/>
      <c r="AE362" s="210"/>
      <c r="AF362" s="210"/>
      <c r="AG362" s="210" t="s">
        <v>581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35">
        <v>92</v>
      </c>
      <c r="B363" s="236" t="s">
        <v>700</v>
      </c>
      <c r="C363" s="254" t="s">
        <v>701</v>
      </c>
      <c r="D363" s="237" t="s">
        <v>342</v>
      </c>
      <c r="E363" s="238">
        <v>32.4</v>
      </c>
      <c r="F363" s="239"/>
      <c r="G363" s="240">
        <f>ROUND(E363*F363,2)</f>
        <v>0</v>
      </c>
      <c r="H363" s="239"/>
      <c r="I363" s="240">
        <f>ROUND(E363*H363,2)</f>
        <v>0</v>
      </c>
      <c r="J363" s="239"/>
      <c r="K363" s="240">
        <f>ROUND(E363*J363,2)</f>
        <v>0</v>
      </c>
      <c r="L363" s="240">
        <v>21</v>
      </c>
      <c r="M363" s="240">
        <f>G363*(1+L363/100)</f>
        <v>0</v>
      </c>
      <c r="N363" s="238">
        <v>0.252</v>
      </c>
      <c r="O363" s="238">
        <f>ROUND(E363*N363,2)</f>
        <v>8.16</v>
      </c>
      <c r="P363" s="238">
        <v>0</v>
      </c>
      <c r="Q363" s="238">
        <f>ROUND(E363*P363,2)</f>
        <v>0</v>
      </c>
      <c r="R363" s="240" t="s">
        <v>347</v>
      </c>
      <c r="S363" s="240" t="s">
        <v>291</v>
      </c>
      <c r="T363" s="241" t="s">
        <v>291</v>
      </c>
      <c r="U363" s="220">
        <v>0.27</v>
      </c>
      <c r="V363" s="220">
        <f>ROUND(E363*U363,2)</f>
        <v>8.75</v>
      </c>
      <c r="W363" s="220"/>
      <c r="X363" s="220" t="s">
        <v>292</v>
      </c>
      <c r="Y363" s="220" t="s">
        <v>293</v>
      </c>
      <c r="Z363" s="210"/>
      <c r="AA363" s="210"/>
      <c r="AB363" s="210"/>
      <c r="AC363" s="210"/>
      <c r="AD363" s="210"/>
      <c r="AE363" s="210"/>
      <c r="AF363" s="210"/>
      <c r="AG363" s="210" t="s">
        <v>323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">
      <c r="A364" s="217"/>
      <c r="B364" s="218"/>
      <c r="C364" s="256" t="s">
        <v>702</v>
      </c>
      <c r="D364" s="221"/>
      <c r="E364" s="222">
        <v>32.4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298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x14ac:dyDescent="0.2">
      <c r="A365" s="228" t="s">
        <v>285</v>
      </c>
      <c r="B365" s="229" t="s">
        <v>165</v>
      </c>
      <c r="C365" s="253" t="s">
        <v>166</v>
      </c>
      <c r="D365" s="230"/>
      <c r="E365" s="231"/>
      <c r="F365" s="232"/>
      <c r="G365" s="232">
        <f>SUMIF(AG366:AG397,"&lt;&gt;NOR",G366:G397)</f>
        <v>0</v>
      </c>
      <c r="H365" s="232"/>
      <c r="I365" s="232">
        <f>SUM(I366:I397)</f>
        <v>0</v>
      </c>
      <c r="J365" s="232"/>
      <c r="K365" s="232">
        <f>SUM(K366:K397)</f>
        <v>0</v>
      </c>
      <c r="L365" s="232"/>
      <c r="M365" s="232">
        <f>SUM(M366:M397)</f>
        <v>0</v>
      </c>
      <c r="N365" s="231"/>
      <c r="O365" s="231">
        <f>SUM(O366:O397)</f>
        <v>0.55000000000000004</v>
      </c>
      <c r="P365" s="231"/>
      <c r="Q365" s="231">
        <f>SUM(Q366:Q397)</f>
        <v>0</v>
      </c>
      <c r="R365" s="232"/>
      <c r="S365" s="232"/>
      <c r="T365" s="233"/>
      <c r="U365" s="227"/>
      <c r="V365" s="227">
        <f>SUM(V366:V397)</f>
        <v>81.06</v>
      </c>
      <c r="W365" s="227"/>
      <c r="X365" s="227"/>
      <c r="Y365" s="227"/>
      <c r="AG365" t="s">
        <v>286</v>
      </c>
    </row>
    <row r="366" spans="1:60" ht="22.5" outlineLevel="1" x14ac:dyDescent="0.2">
      <c r="A366" s="235">
        <v>93</v>
      </c>
      <c r="B366" s="236" t="s">
        <v>703</v>
      </c>
      <c r="C366" s="254" t="s">
        <v>704</v>
      </c>
      <c r="D366" s="237" t="s">
        <v>379</v>
      </c>
      <c r="E366" s="238">
        <v>25</v>
      </c>
      <c r="F366" s="239"/>
      <c r="G366" s="240">
        <f>ROUND(E366*F366,2)</f>
        <v>0</v>
      </c>
      <c r="H366" s="239"/>
      <c r="I366" s="240">
        <f>ROUND(E366*H366,2)</f>
        <v>0</v>
      </c>
      <c r="J366" s="239"/>
      <c r="K366" s="240">
        <f>ROUND(E366*J366,2)</f>
        <v>0</v>
      </c>
      <c r="L366" s="240">
        <v>21</v>
      </c>
      <c r="M366" s="240">
        <f>G366*(1+L366/100)</f>
        <v>0</v>
      </c>
      <c r="N366" s="238">
        <v>3.4000000000000002E-4</v>
      </c>
      <c r="O366" s="238">
        <f>ROUND(E366*N366,2)</f>
        <v>0.01</v>
      </c>
      <c r="P366" s="238">
        <v>0</v>
      </c>
      <c r="Q366" s="238">
        <f>ROUND(E366*P366,2)</f>
        <v>0</v>
      </c>
      <c r="R366" s="240" t="s">
        <v>347</v>
      </c>
      <c r="S366" s="240" t="s">
        <v>291</v>
      </c>
      <c r="T366" s="241" t="s">
        <v>291</v>
      </c>
      <c r="U366" s="220">
        <v>2.7949999999999999</v>
      </c>
      <c r="V366" s="220">
        <f>ROUND(E366*U366,2)</f>
        <v>69.88</v>
      </c>
      <c r="W366" s="220"/>
      <c r="X366" s="220" t="s">
        <v>292</v>
      </c>
      <c r="Y366" s="220" t="s">
        <v>293</v>
      </c>
      <c r="Z366" s="210"/>
      <c r="AA366" s="210"/>
      <c r="AB366" s="210"/>
      <c r="AC366" s="210"/>
      <c r="AD366" s="210"/>
      <c r="AE366" s="210"/>
      <c r="AF366" s="210"/>
      <c r="AG366" s="210" t="s">
        <v>294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2" x14ac:dyDescent="0.2">
      <c r="A367" s="217"/>
      <c r="B367" s="218"/>
      <c r="C367" s="255" t="s">
        <v>705</v>
      </c>
      <c r="D367" s="243"/>
      <c r="E367" s="243"/>
      <c r="F367" s="243"/>
      <c r="G367" s="243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296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42" t="str">
        <f>C367</f>
        <v>osazení ocelových dvourámových zárubní do stěnových konstrukcí staveb, především do hotových příček včetně omítky s příslušným stavebním rozměrem a hotovou podlahou</v>
      </c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17"/>
      <c r="B368" s="218"/>
      <c r="C368" s="256" t="s">
        <v>706</v>
      </c>
      <c r="D368" s="221"/>
      <c r="E368" s="222">
        <v>4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298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56" t="s">
        <v>707</v>
      </c>
      <c r="D369" s="221"/>
      <c r="E369" s="222">
        <v>4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298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56" t="s">
        <v>708</v>
      </c>
      <c r="D370" s="221"/>
      <c r="E370" s="222">
        <v>8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298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56" t="s">
        <v>709</v>
      </c>
      <c r="D371" s="221"/>
      <c r="E371" s="222">
        <v>6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298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6" t="s">
        <v>710</v>
      </c>
      <c r="D372" s="221"/>
      <c r="E372" s="222">
        <v>1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298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6" t="s">
        <v>711</v>
      </c>
      <c r="D373" s="221"/>
      <c r="E373" s="222">
        <v>2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298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2.5" outlineLevel="1" x14ac:dyDescent="0.2">
      <c r="A374" s="235">
        <v>94</v>
      </c>
      <c r="B374" s="236" t="s">
        <v>712</v>
      </c>
      <c r="C374" s="254" t="s">
        <v>713</v>
      </c>
      <c r="D374" s="237" t="s">
        <v>379</v>
      </c>
      <c r="E374" s="238">
        <v>3</v>
      </c>
      <c r="F374" s="239"/>
      <c r="G374" s="240">
        <f>ROUND(E374*F374,2)</f>
        <v>0</v>
      </c>
      <c r="H374" s="239"/>
      <c r="I374" s="240">
        <f>ROUND(E374*H374,2)</f>
        <v>0</v>
      </c>
      <c r="J374" s="239"/>
      <c r="K374" s="240">
        <f>ROUND(E374*J374,2)</f>
        <v>0</v>
      </c>
      <c r="L374" s="240">
        <v>21</v>
      </c>
      <c r="M374" s="240">
        <f>G374*(1+L374/100)</f>
        <v>0</v>
      </c>
      <c r="N374" s="238">
        <v>1.9199999999999998E-2</v>
      </c>
      <c r="O374" s="238">
        <f>ROUND(E374*N374,2)</f>
        <v>0.06</v>
      </c>
      <c r="P374" s="238">
        <v>0</v>
      </c>
      <c r="Q374" s="238">
        <f>ROUND(E374*P374,2)</f>
        <v>0</v>
      </c>
      <c r="R374" s="240" t="s">
        <v>495</v>
      </c>
      <c r="S374" s="240" t="s">
        <v>291</v>
      </c>
      <c r="T374" s="241" t="s">
        <v>291</v>
      </c>
      <c r="U374" s="220">
        <v>0</v>
      </c>
      <c r="V374" s="220">
        <f>ROUND(E374*U374,2)</f>
        <v>0</v>
      </c>
      <c r="W374" s="220"/>
      <c r="X374" s="220" t="s">
        <v>496</v>
      </c>
      <c r="Y374" s="220" t="s">
        <v>293</v>
      </c>
      <c r="Z374" s="210"/>
      <c r="AA374" s="210"/>
      <c r="AB374" s="210"/>
      <c r="AC374" s="210"/>
      <c r="AD374" s="210"/>
      <c r="AE374" s="210"/>
      <c r="AF374" s="210"/>
      <c r="AG374" s="210" t="s">
        <v>497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7" t="s">
        <v>714</v>
      </c>
      <c r="D375" s="244"/>
      <c r="E375" s="244"/>
      <c r="F375" s="244"/>
      <c r="G375" s="244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325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56" t="s">
        <v>711</v>
      </c>
      <c r="D376" s="221"/>
      <c r="E376" s="222">
        <v>2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298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710</v>
      </c>
      <c r="D377" s="221"/>
      <c r="E377" s="222">
        <v>1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298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outlineLevel="1" x14ac:dyDescent="0.2">
      <c r="A378" s="235">
        <v>95</v>
      </c>
      <c r="B378" s="236" t="s">
        <v>715</v>
      </c>
      <c r="C378" s="254" t="s">
        <v>716</v>
      </c>
      <c r="D378" s="237" t="s">
        <v>379</v>
      </c>
      <c r="E378" s="238">
        <v>14</v>
      </c>
      <c r="F378" s="239"/>
      <c r="G378" s="240">
        <f>ROUND(E378*F378,2)</f>
        <v>0</v>
      </c>
      <c r="H378" s="239"/>
      <c r="I378" s="240">
        <f>ROUND(E378*H378,2)</f>
        <v>0</v>
      </c>
      <c r="J378" s="239"/>
      <c r="K378" s="240">
        <f>ROUND(E378*J378,2)</f>
        <v>0</v>
      </c>
      <c r="L378" s="240">
        <v>21</v>
      </c>
      <c r="M378" s="240">
        <f>G378*(1+L378/100)</f>
        <v>0</v>
      </c>
      <c r="N378" s="238">
        <v>1.9E-2</v>
      </c>
      <c r="O378" s="238">
        <f>ROUND(E378*N378,2)</f>
        <v>0.27</v>
      </c>
      <c r="P378" s="238">
        <v>0</v>
      </c>
      <c r="Q378" s="238">
        <f>ROUND(E378*P378,2)</f>
        <v>0</v>
      </c>
      <c r="R378" s="240" t="s">
        <v>495</v>
      </c>
      <c r="S378" s="240" t="s">
        <v>291</v>
      </c>
      <c r="T378" s="241" t="s">
        <v>291</v>
      </c>
      <c r="U378" s="220">
        <v>0</v>
      </c>
      <c r="V378" s="220">
        <f>ROUND(E378*U378,2)</f>
        <v>0</v>
      </c>
      <c r="W378" s="220"/>
      <c r="X378" s="220" t="s">
        <v>496</v>
      </c>
      <c r="Y378" s="220" t="s">
        <v>293</v>
      </c>
      <c r="Z378" s="210"/>
      <c r="AA378" s="210"/>
      <c r="AB378" s="210"/>
      <c r="AC378" s="210"/>
      <c r="AD378" s="210"/>
      <c r="AE378" s="210"/>
      <c r="AF378" s="210"/>
      <c r="AG378" s="210" t="s">
        <v>497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7" t="s">
        <v>714</v>
      </c>
      <c r="D379" s="244"/>
      <c r="E379" s="244"/>
      <c r="F379" s="244"/>
      <c r="G379" s="244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325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6" t="s">
        <v>709</v>
      </c>
      <c r="D380" s="221"/>
      <c r="E380" s="222">
        <v>6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298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56" t="s">
        <v>708</v>
      </c>
      <c r="D381" s="221"/>
      <c r="E381" s="222">
        <v>8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298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35">
        <v>96</v>
      </c>
      <c r="B382" s="236" t="s">
        <v>717</v>
      </c>
      <c r="C382" s="254" t="s">
        <v>718</v>
      </c>
      <c r="D382" s="237" t="s">
        <v>379</v>
      </c>
      <c r="E382" s="238">
        <v>2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1.8800000000000001E-2</v>
      </c>
      <c r="O382" s="238">
        <f>ROUND(E382*N382,2)</f>
        <v>0.04</v>
      </c>
      <c r="P382" s="238">
        <v>0</v>
      </c>
      <c r="Q382" s="238">
        <f>ROUND(E382*P382,2)</f>
        <v>0</v>
      </c>
      <c r="R382" s="240" t="s">
        <v>495</v>
      </c>
      <c r="S382" s="240" t="s">
        <v>291</v>
      </c>
      <c r="T382" s="241" t="s">
        <v>291</v>
      </c>
      <c r="U382" s="220">
        <v>0</v>
      </c>
      <c r="V382" s="220">
        <f>ROUND(E382*U382,2)</f>
        <v>0</v>
      </c>
      <c r="W382" s="220"/>
      <c r="X382" s="220" t="s">
        <v>496</v>
      </c>
      <c r="Y382" s="220" t="s">
        <v>293</v>
      </c>
      <c r="Z382" s="210"/>
      <c r="AA382" s="210"/>
      <c r="AB382" s="210"/>
      <c r="AC382" s="210"/>
      <c r="AD382" s="210"/>
      <c r="AE382" s="210"/>
      <c r="AF382" s="210"/>
      <c r="AG382" s="210" t="s">
        <v>497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7" t="s">
        <v>714</v>
      </c>
      <c r="D383" s="244"/>
      <c r="E383" s="244"/>
      <c r="F383" s="244"/>
      <c r="G383" s="244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325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6" t="s">
        <v>719</v>
      </c>
      <c r="D384" s="221"/>
      <c r="E384" s="222">
        <v>1</v>
      </c>
      <c r="F384" s="220"/>
      <c r="G384" s="220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298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">
      <c r="A385" s="217"/>
      <c r="B385" s="218"/>
      <c r="C385" s="256" t="s">
        <v>720</v>
      </c>
      <c r="D385" s="221"/>
      <c r="E385" s="222">
        <v>1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298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2.5" outlineLevel="1" x14ac:dyDescent="0.2">
      <c r="A386" s="235">
        <v>97</v>
      </c>
      <c r="B386" s="236" t="s">
        <v>721</v>
      </c>
      <c r="C386" s="254" t="s">
        <v>722</v>
      </c>
      <c r="D386" s="237" t="s">
        <v>379</v>
      </c>
      <c r="E386" s="238">
        <v>6</v>
      </c>
      <c r="F386" s="239"/>
      <c r="G386" s="240">
        <f>ROUND(E386*F386,2)</f>
        <v>0</v>
      </c>
      <c r="H386" s="239"/>
      <c r="I386" s="240">
        <f>ROUND(E386*H386,2)</f>
        <v>0</v>
      </c>
      <c r="J386" s="239"/>
      <c r="K386" s="240">
        <f>ROUND(E386*J386,2)</f>
        <v>0</v>
      </c>
      <c r="L386" s="240">
        <v>21</v>
      </c>
      <c r="M386" s="240">
        <f>G386*(1+L386/100)</f>
        <v>0</v>
      </c>
      <c r="N386" s="238">
        <v>1.84E-2</v>
      </c>
      <c r="O386" s="238">
        <f>ROUND(E386*N386,2)</f>
        <v>0.11</v>
      </c>
      <c r="P386" s="238">
        <v>0</v>
      </c>
      <c r="Q386" s="238">
        <f>ROUND(E386*P386,2)</f>
        <v>0</v>
      </c>
      <c r="R386" s="240" t="s">
        <v>495</v>
      </c>
      <c r="S386" s="240" t="s">
        <v>291</v>
      </c>
      <c r="T386" s="241" t="s">
        <v>291</v>
      </c>
      <c r="U386" s="220">
        <v>0</v>
      </c>
      <c r="V386" s="220">
        <f>ROUND(E386*U386,2)</f>
        <v>0</v>
      </c>
      <c r="W386" s="220"/>
      <c r="X386" s="220" t="s">
        <v>496</v>
      </c>
      <c r="Y386" s="220" t="s">
        <v>293</v>
      </c>
      <c r="Z386" s="210"/>
      <c r="AA386" s="210"/>
      <c r="AB386" s="210"/>
      <c r="AC386" s="210"/>
      <c r="AD386" s="210"/>
      <c r="AE386" s="210"/>
      <c r="AF386" s="210"/>
      <c r="AG386" s="210" t="s">
        <v>497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7" t="s">
        <v>714</v>
      </c>
      <c r="D387" s="244"/>
      <c r="E387" s="244"/>
      <c r="F387" s="244"/>
      <c r="G387" s="244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325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56" t="s">
        <v>723</v>
      </c>
      <c r="D388" s="221"/>
      <c r="E388" s="222">
        <v>3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298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56" t="s">
        <v>724</v>
      </c>
      <c r="D389" s="221"/>
      <c r="E389" s="222">
        <v>3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298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2.5" outlineLevel="1" x14ac:dyDescent="0.2">
      <c r="A390" s="235">
        <v>98</v>
      </c>
      <c r="B390" s="236" t="s">
        <v>725</v>
      </c>
      <c r="C390" s="254" t="s">
        <v>726</v>
      </c>
      <c r="D390" s="237" t="s">
        <v>379</v>
      </c>
      <c r="E390" s="238">
        <v>4</v>
      </c>
      <c r="F390" s="239"/>
      <c r="G390" s="240">
        <f>ROUND(E390*F390,2)</f>
        <v>0</v>
      </c>
      <c r="H390" s="239"/>
      <c r="I390" s="240">
        <f>ROUND(E390*H390,2)</f>
        <v>0</v>
      </c>
      <c r="J390" s="239"/>
      <c r="K390" s="240">
        <f>ROUND(E390*J390,2)</f>
        <v>0</v>
      </c>
      <c r="L390" s="240">
        <v>21</v>
      </c>
      <c r="M390" s="240">
        <f>G390*(1+L390/100)</f>
        <v>0</v>
      </c>
      <c r="N390" s="238">
        <v>4.2000000000000002E-4</v>
      </c>
      <c r="O390" s="238">
        <f>ROUND(E390*N390,2)</f>
        <v>0</v>
      </c>
      <c r="P390" s="238">
        <v>0</v>
      </c>
      <c r="Q390" s="238">
        <f>ROUND(E390*P390,2)</f>
        <v>0</v>
      </c>
      <c r="R390" s="240" t="s">
        <v>347</v>
      </c>
      <c r="S390" s="240" t="s">
        <v>291</v>
      </c>
      <c r="T390" s="241" t="s">
        <v>291</v>
      </c>
      <c r="U390" s="220">
        <v>2.7949999999999999</v>
      </c>
      <c r="V390" s="220">
        <f>ROUND(E390*U390,2)</f>
        <v>11.18</v>
      </c>
      <c r="W390" s="220"/>
      <c r="X390" s="220" t="s">
        <v>292</v>
      </c>
      <c r="Y390" s="220" t="s">
        <v>293</v>
      </c>
      <c r="Z390" s="210"/>
      <c r="AA390" s="210"/>
      <c r="AB390" s="210"/>
      <c r="AC390" s="210"/>
      <c r="AD390" s="210"/>
      <c r="AE390" s="210"/>
      <c r="AF390" s="210"/>
      <c r="AG390" s="210" t="s">
        <v>294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2.5" outlineLevel="2" x14ac:dyDescent="0.2">
      <c r="A391" s="217"/>
      <c r="B391" s="218"/>
      <c r="C391" s="255" t="s">
        <v>727</v>
      </c>
      <c r="D391" s="243"/>
      <c r="E391" s="243"/>
      <c r="F391" s="243"/>
      <c r="G391" s="243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296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42" t="str">
        <f>C391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6" t="s">
        <v>728</v>
      </c>
      <c r="D392" s="221"/>
      <c r="E392" s="222">
        <v>1</v>
      </c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298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56" t="s">
        <v>729</v>
      </c>
      <c r="D393" s="221"/>
      <c r="E393" s="222">
        <v>3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298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 x14ac:dyDescent="0.2">
      <c r="A394" s="235">
        <v>99</v>
      </c>
      <c r="B394" s="236" t="s">
        <v>730</v>
      </c>
      <c r="C394" s="254" t="s">
        <v>731</v>
      </c>
      <c r="D394" s="237" t="s">
        <v>379</v>
      </c>
      <c r="E394" s="238">
        <v>4</v>
      </c>
      <c r="F394" s="239"/>
      <c r="G394" s="240">
        <f>ROUND(E394*F394,2)</f>
        <v>0</v>
      </c>
      <c r="H394" s="239"/>
      <c r="I394" s="240">
        <f>ROUND(E394*H394,2)</f>
        <v>0</v>
      </c>
      <c r="J394" s="239"/>
      <c r="K394" s="240">
        <f>ROUND(E394*J394,2)</f>
        <v>0</v>
      </c>
      <c r="L394" s="240">
        <v>21</v>
      </c>
      <c r="M394" s="240">
        <f>G394*(1+L394/100)</f>
        <v>0</v>
      </c>
      <c r="N394" s="238">
        <v>1.5699999999999999E-2</v>
      </c>
      <c r="O394" s="238">
        <f>ROUND(E394*N394,2)</f>
        <v>0.06</v>
      </c>
      <c r="P394" s="238">
        <v>0</v>
      </c>
      <c r="Q394" s="238">
        <f>ROUND(E394*P394,2)</f>
        <v>0</v>
      </c>
      <c r="R394" s="240" t="s">
        <v>495</v>
      </c>
      <c r="S394" s="240" t="s">
        <v>291</v>
      </c>
      <c r="T394" s="241" t="s">
        <v>291</v>
      </c>
      <c r="U394" s="220">
        <v>0</v>
      </c>
      <c r="V394" s="220">
        <f>ROUND(E394*U394,2)</f>
        <v>0</v>
      </c>
      <c r="W394" s="220"/>
      <c r="X394" s="220" t="s">
        <v>496</v>
      </c>
      <c r="Y394" s="220" t="s">
        <v>293</v>
      </c>
      <c r="Z394" s="210"/>
      <c r="AA394" s="210"/>
      <c r="AB394" s="210"/>
      <c r="AC394" s="210"/>
      <c r="AD394" s="210"/>
      <c r="AE394" s="210"/>
      <c r="AF394" s="210"/>
      <c r="AG394" s="210" t="s">
        <v>497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7" t="s">
        <v>714</v>
      </c>
      <c r="D395" s="244"/>
      <c r="E395" s="244"/>
      <c r="F395" s="244"/>
      <c r="G395" s="244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325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6" t="s">
        <v>729</v>
      </c>
      <c r="D396" s="221"/>
      <c r="E396" s="222">
        <v>3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298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56" t="s">
        <v>728</v>
      </c>
      <c r="D397" s="221"/>
      <c r="E397" s="222">
        <v>1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298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x14ac:dyDescent="0.2">
      <c r="A398" s="228" t="s">
        <v>285</v>
      </c>
      <c r="B398" s="229" t="s">
        <v>167</v>
      </c>
      <c r="C398" s="253" t="s">
        <v>168</v>
      </c>
      <c r="D398" s="230"/>
      <c r="E398" s="231"/>
      <c r="F398" s="232"/>
      <c r="G398" s="232">
        <f>SUMIF(AG399:AG405,"&lt;&gt;NOR",G399:G405)</f>
        <v>0</v>
      </c>
      <c r="H398" s="232"/>
      <c r="I398" s="232">
        <f>SUM(I399:I405)</f>
        <v>0</v>
      </c>
      <c r="J398" s="232"/>
      <c r="K398" s="232">
        <f>SUM(K399:K405)</f>
        <v>0</v>
      </c>
      <c r="L398" s="232"/>
      <c r="M398" s="232">
        <f>SUM(M399:M405)</f>
        <v>0</v>
      </c>
      <c r="N398" s="231"/>
      <c r="O398" s="231">
        <f>SUM(O399:O405)</f>
        <v>10.959999999999999</v>
      </c>
      <c r="P398" s="231"/>
      <c r="Q398" s="231">
        <f>SUM(Q399:Q405)</f>
        <v>0</v>
      </c>
      <c r="R398" s="232"/>
      <c r="S398" s="232"/>
      <c r="T398" s="233"/>
      <c r="U398" s="227"/>
      <c r="V398" s="227">
        <f>SUM(V399:V405)</f>
        <v>11.01</v>
      </c>
      <c r="W398" s="227"/>
      <c r="X398" s="227"/>
      <c r="Y398" s="227"/>
      <c r="AG398" t="s">
        <v>286</v>
      </c>
    </row>
    <row r="399" spans="1:60" ht="22.5" outlineLevel="1" x14ac:dyDescent="0.2">
      <c r="A399" s="235">
        <v>100</v>
      </c>
      <c r="B399" s="236" t="s">
        <v>732</v>
      </c>
      <c r="C399" s="254" t="s">
        <v>733</v>
      </c>
      <c r="D399" s="237" t="s">
        <v>337</v>
      </c>
      <c r="E399" s="238">
        <v>59.4</v>
      </c>
      <c r="F399" s="239"/>
      <c r="G399" s="240">
        <f>ROUND(E399*F399,2)</f>
        <v>0</v>
      </c>
      <c r="H399" s="239"/>
      <c r="I399" s="240">
        <f>ROUND(E399*H399,2)</f>
        <v>0</v>
      </c>
      <c r="J399" s="239"/>
      <c r="K399" s="240">
        <f>ROUND(E399*J399,2)</f>
        <v>0</v>
      </c>
      <c r="L399" s="240">
        <v>21</v>
      </c>
      <c r="M399" s="240">
        <f>G399*(1+L399/100)</f>
        <v>0</v>
      </c>
      <c r="N399" s="238">
        <v>0.15223999999999999</v>
      </c>
      <c r="O399" s="238">
        <f>ROUND(E399*N399,2)</f>
        <v>9.0399999999999991</v>
      </c>
      <c r="P399" s="238">
        <v>0</v>
      </c>
      <c r="Q399" s="238">
        <f>ROUND(E399*P399,2)</f>
        <v>0</v>
      </c>
      <c r="R399" s="240" t="s">
        <v>576</v>
      </c>
      <c r="S399" s="240" t="s">
        <v>291</v>
      </c>
      <c r="T399" s="241" t="s">
        <v>291</v>
      </c>
      <c r="U399" s="220">
        <v>0.14000000000000001</v>
      </c>
      <c r="V399" s="220">
        <f>ROUND(E399*U399,2)</f>
        <v>8.32</v>
      </c>
      <c r="W399" s="220"/>
      <c r="X399" s="220" t="s">
        <v>292</v>
      </c>
      <c r="Y399" s="220" t="s">
        <v>293</v>
      </c>
      <c r="Z399" s="210"/>
      <c r="AA399" s="210"/>
      <c r="AB399" s="210"/>
      <c r="AC399" s="210"/>
      <c r="AD399" s="210"/>
      <c r="AE399" s="210"/>
      <c r="AF399" s="210"/>
      <c r="AG399" s="210" t="s">
        <v>294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5" t="s">
        <v>734</v>
      </c>
      <c r="D400" s="243"/>
      <c r="E400" s="243"/>
      <c r="F400" s="243"/>
      <c r="G400" s="243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296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6" t="s">
        <v>735</v>
      </c>
      <c r="D401" s="221"/>
      <c r="E401" s="222">
        <v>67.3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298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17"/>
      <c r="B402" s="218"/>
      <c r="C402" s="256" t="s">
        <v>736</v>
      </c>
      <c r="D402" s="221"/>
      <c r="E402" s="222">
        <v>-7.9</v>
      </c>
      <c r="F402" s="220"/>
      <c r="G402" s="220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298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33.75" outlineLevel="1" x14ac:dyDescent="0.2">
      <c r="A403" s="235">
        <v>101</v>
      </c>
      <c r="B403" s="236" t="s">
        <v>737</v>
      </c>
      <c r="C403" s="254" t="s">
        <v>738</v>
      </c>
      <c r="D403" s="237" t="s">
        <v>337</v>
      </c>
      <c r="E403" s="238">
        <v>7.9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0.24357999999999999</v>
      </c>
      <c r="O403" s="238">
        <f>ROUND(E403*N403,2)</f>
        <v>1.92</v>
      </c>
      <c r="P403" s="238">
        <v>0</v>
      </c>
      <c r="Q403" s="238">
        <f>ROUND(E403*P403,2)</f>
        <v>0</v>
      </c>
      <c r="R403" s="240" t="s">
        <v>576</v>
      </c>
      <c r="S403" s="240" t="s">
        <v>291</v>
      </c>
      <c r="T403" s="241" t="s">
        <v>291</v>
      </c>
      <c r="U403" s="220">
        <v>0.34</v>
      </c>
      <c r="V403" s="220">
        <f>ROUND(E403*U403,2)</f>
        <v>2.69</v>
      </c>
      <c r="W403" s="220"/>
      <c r="X403" s="220" t="s">
        <v>292</v>
      </c>
      <c r="Y403" s="220" t="s">
        <v>293</v>
      </c>
      <c r="Z403" s="210"/>
      <c r="AA403" s="210"/>
      <c r="AB403" s="210"/>
      <c r="AC403" s="210"/>
      <c r="AD403" s="210"/>
      <c r="AE403" s="210"/>
      <c r="AF403" s="210"/>
      <c r="AG403" s="210" t="s">
        <v>294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5" t="s">
        <v>739</v>
      </c>
      <c r="D404" s="243"/>
      <c r="E404" s="243"/>
      <c r="F404" s="243"/>
      <c r="G404" s="243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296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740</v>
      </c>
      <c r="D405" s="221"/>
      <c r="E405" s="222">
        <v>7.9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298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">
      <c r="A406" s="228" t="s">
        <v>285</v>
      </c>
      <c r="B406" s="229" t="s">
        <v>169</v>
      </c>
      <c r="C406" s="253" t="s">
        <v>170</v>
      </c>
      <c r="D406" s="230"/>
      <c r="E406" s="231"/>
      <c r="F406" s="232"/>
      <c r="G406" s="232">
        <f>SUMIF(AG407:AG425,"&lt;&gt;NOR",G407:G425)</f>
        <v>0</v>
      </c>
      <c r="H406" s="232"/>
      <c r="I406" s="232">
        <f>SUM(I407:I425)</f>
        <v>0</v>
      </c>
      <c r="J406" s="232"/>
      <c r="K406" s="232">
        <f>SUM(K407:K425)</f>
        <v>0</v>
      </c>
      <c r="L406" s="232"/>
      <c r="M406" s="232">
        <f>SUM(M407:M425)</f>
        <v>0</v>
      </c>
      <c r="N406" s="231"/>
      <c r="O406" s="231">
        <f>SUM(O407:O425)</f>
        <v>9.3400000000000016</v>
      </c>
      <c r="P406" s="231"/>
      <c r="Q406" s="231">
        <f>SUM(Q407:Q425)</f>
        <v>0</v>
      </c>
      <c r="R406" s="232"/>
      <c r="S406" s="232"/>
      <c r="T406" s="233"/>
      <c r="U406" s="227"/>
      <c r="V406" s="227">
        <f>SUM(V407:V425)</f>
        <v>105.19000000000001</v>
      </c>
      <c r="W406" s="227"/>
      <c r="X406" s="227"/>
      <c r="Y406" s="227"/>
      <c r="AG406" t="s">
        <v>286</v>
      </c>
    </row>
    <row r="407" spans="1:60" ht="22.5" outlineLevel="1" x14ac:dyDescent="0.2">
      <c r="A407" s="235">
        <v>102</v>
      </c>
      <c r="B407" s="236" t="s">
        <v>741</v>
      </c>
      <c r="C407" s="254" t="s">
        <v>742</v>
      </c>
      <c r="D407" s="237" t="s">
        <v>342</v>
      </c>
      <c r="E407" s="238">
        <v>392</v>
      </c>
      <c r="F407" s="239"/>
      <c r="G407" s="240">
        <f>ROUND(E407*F407,2)</f>
        <v>0</v>
      </c>
      <c r="H407" s="239"/>
      <c r="I407" s="240">
        <f>ROUND(E407*H407,2)</f>
        <v>0</v>
      </c>
      <c r="J407" s="239"/>
      <c r="K407" s="240">
        <f>ROUND(E407*J407,2)</f>
        <v>0</v>
      </c>
      <c r="L407" s="240">
        <v>21</v>
      </c>
      <c r="M407" s="240">
        <f>G407*(1+L407/100)</f>
        <v>0</v>
      </c>
      <c r="N407" s="238">
        <v>1.8380000000000001E-2</v>
      </c>
      <c r="O407" s="238">
        <f>ROUND(E407*N407,2)</f>
        <v>7.2</v>
      </c>
      <c r="P407" s="238">
        <v>0</v>
      </c>
      <c r="Q407" s="238">
        <f>ROUND(E407*P407,2)</f>
        <v>0</v>
      </c>
      <c r="R407" s="240" t="s">
        <v>743</v>
      </c>
      <c r="S407" s="240" t="s">
        <v>291</v>
      </c>
      <c r="T407" s="241" t="s">
        <v>291</v>
      </c>
      <c r="U407" s="220">
        <v>0.104</v>
      </c>
      <c r="V407" s="220">
        <f>ROUND(E407*U407,2)</f>
        <v>40.770000000000003</v>
      </c>
      <c r="W407" s="220"/>
      <c r="X407" s="220" t="s">
        <v>292</v>
      </c>
      <c r="Y407" s="220" t="s">
        <v>293</v>
      </c>
      <c r="Z407" s="210"/>
      <c r="AA407" s="210"/>
      <c r="AB407" s="210"/>
      <c r="AC407" s="210"/>
      <c r="AD407" s="210"/>
      <c r="AE407" s="210"/>
      <c r="AF407" s="210"/>
      <c r="AG407" s="210" t="s">
        <v>294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17"/>
      <c r="B408" s="218"/>
      <c r="C408" s="255" t="s">
        <v>744</v>
      </c>
      <c r="D408" s="243"/>
      <c r="E408" s="243"/>
      <c r="F408" s="243"/>
      <c r="G408" s="243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296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8" t="s">
        <v>745</v>
      </c>
      <c r="D409" s="245"/>
      <c r="E409" s="245"/>
      <c r="F409" s="245"/>
      <c r="G409" s="245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325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17"/>
      <c r="B410" s="218"/>
      <c r="C410" s="256" t="s">
        <v>746</v>
      </c>
      <c r="D410" s="221"/>
      <c r="E410" s="222">
        <v>144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298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">
      <c r="A411" s="217"/>
      <c r="B411" s="218"/>
      <c r="C411" s="256" t="s">
        <v>747</v>
      </c>
      <c r="D411" s="221"/>
      <c r="E411" s="222">
        <v>52</v>
      </c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298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17"/>
      <c r="B412" s="218"/>
      <c r="C412" s="256" t="s">
        <v>748</v>
      </c>
      <c r="D412" s="221"/>
      <c r="E412" s="222">
        <v>144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298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56" t="s">
        <v>749</v>
      </c>
      <c r="D413" s="221"/>
      <c r="E413" s="222">
        <v>52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298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2.5" outlineLevel="1" x14ac:dyDescent="0.2">
      <c r="A414" s="235">
        <v>103</v>
      </c>
      <c r="B414" s="236" t="s">
        <v>750</v>
      </c>
      <c r="C414" s="254" t="s">
        <v>751</v>
      </c>
      <c r="D414" s="237" t="s">
        <v>342</v>
      </c>
      <c r="E414" s="238">
        <v>1176</v>
      </c>
      <c r="F414" s="239"/>
      <c r="G414" s="240">
        <f>ROUND(E414*F414,2)</f>
        <v>0</v>
      </c>
      <c r="H414" s="239"/>
      <c r="I414" s="240">
        <f>ROUND(E414*H414,2)</f>
        <v>0</v>
      </c>
      <c r="J414" s="239"/>
      <c r="K414" s="240">
        <f>ROUND(E414*J414,2)</f>
        <v>0</v>
      </c>
      <c r="L414" s="240">
        <v>21</v>
      </c>
      <c r="M414" s="240">
        <f>G414*(1+L414/100)</f>
        <v>0</v>
      </c>
      <c r="N414" s="238">
        <v>1.56E-3</v>
      </c>
      <c r="O414" s="238">
        <f>ROUND(E414*N414,2)</f>
        <v>1.83</v>
      </c>
      <c r="P414" s="238">
        <v>0</v>
      </c>
      <c r="Q414" s="238">
        <f>ROUND(E414*P414,2)</f>
        <v>0</v>
      </c>
      <c r="R414" s="240" t="s">
        <v>743</v>
      </c>
      <c r="S414" s="240" t="s">
        <v>291</v>
      </c>
      <c r="T414" s="241" t="s">
        <v>291</v>
      </c>
      <c r="U414" s="220">
        <v>6.0000000000000001E-3</v>
      </c>
      <c r="V414" s="220">
        <f>ROUND(E414*U414,2)</f>
        <v>7.06</v>
      </c>
      <c r="W414" s="220"/>
      <c r="X414" s="220" t="s">
        <v>292</v>
      </c>
      <c r="Y414" s="220" t="s">
        <v>293</v>
      </c>
      <c r="Z414" s="210"/>
      <c r="AA414" s="210"/>
      <c r="AB414" s="210"/>
      <c r="AC414" s="210"/>
      <c r="AD414" s="210"/>
      <c r="AE414" s="210"/>
      <c r="AF414" s="210"/>
      <c r="AG414" s="210" t="s">
        <v>294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2" x14ac:dyDescent="0.2">
      <c r="A415" s="217"/>
      <c r="B415" s="218"/>
      <c r="C415" s="255" t="s">
        <v>744</v>
      </c>
      <c r="D415" s="243"/>
      <c r="E415" s="243"/>
      <c r="F415" s="243"/>
      <c r="G415" s="243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296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6" t="s">
        <v>752</v>
      </c>
      <c r="D416" s="221"/>
      <c r="E416" s="222">
        <v>1176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298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46">
        <v>104</v>
      </c>
      <c r="B417" s="247" t="s">
        <v>753</v>
      </c>
      <c r="C417" s="259" t="s">
        <v>754</v>
      </c>
      <c r="D417" s="248" t="s">
        <v>342</v>
      </c>
      <c r="E417" s="249">
        <v>392</v>
      </c>
      <c r="F417" s="250"/>
      <c r="G417" s="251">
        <f>ROUND(E417*F417,2)</f>
        <v>0</v>
      </c>
      <c r="H417" s="250"/>
      <c r="I417" s="251">
        <f>ROUND(E417*H417,2)</f>
        <v>0</v>
      </c>
      <c r="J417" s="250"/>
      <c r="K417" s="251">
        <f>ROUND(E417*J417,2)</f>
        <v>0</v>
      </c>
      <c r="L417" s="251">
        <v>21</v>
      </c>
      <c r="M417" s="251">
        <f>G417*(1+L417/100)</f>
        <v>0</v>
      </c>
      <c r="N417" s="249">
        <v>0</v>
      </c>
      <c r="O417" s="249">
        <f>ROUND(E417*N417,2)</f>
        <v>0</v>
      </c>
      <c r="P417" s="249">
        <v>0</v>
      </c>
      <c r="Q417" s="249">
        <f>ROUND(E417*P417,2)</f>
        <v>0</v>
      </c>
      <c r="R417" s="251" t="s">
        <v>743</v>
      </c>
      <c r="S417" s="251" t="s">
        <v>291</v>
      </c>
      <c r="T417" s="252" t="s">
        <v>291</v>
      </c>
      <c r="U417" s="220">
        <v>7.0000000000000007E-2</v>
      </c>
      <c r="V417" s="220">
        <f>ROUND(E417*U417,2)</f>
        <v>27.44</v>
      </c>
      <c r="W417" s="220"/>
      <c r="X417" s="220" t="s">
        <v>292</v>
      </c>
      <c r="Y417" s="220" t="s">
        <v>293</v>
      </c>
      <c r="Z417" s="210"/>
      <c r="AA417" s="210"/>
      <c r="AB417" s="210"/>
      <c r="AC417" s="210"/>
      <c r="AD417" s="210"/>
      <c r="AE417" s="210"/>
      <c r="AF417" s="210"/>
      <c r="AG417" s="210" t="s">
        <v>294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35">
        <v>105</v>
      </c>
      <c r="B418" s="236" t="s">
        <v>755</v>
      </c>
      <c r="C418" s="254" t="s">
        <v>756</v>
      </c>
      <c r="D418" s="237" t="s">
        <v>342</v>
      </c>
      <c r="E418" s="238">
        <v>680</v>
      </c>
      <c r="F418" s="239"/>
      <c r="G418" s="240">
        <f>ROUND(E418*F418,2)</f>
        <v>0</v>
      </c>
      <c r="H418" s="239"/>
      <c r="I418" s="240">
        <f>ROUND(E418*H418,2)</f>
        <v>0</v>
      </c>
      <c r="J418" s="239"/>
      <c r="K418" s="240">
        <f>ROUND(E418*J418,2)</f>
        <v>0</v>
      </c>
      <c r="L418" s="240">
        <v>21</v>
      </c>
      <c r="M418" s="240">
        <f>G418*(1+L418/100)</f>
        <v>0</v>
      </c>
      <c r="N418" s="238">
        <v>0</v>
      </c>
      <c r="O418" s="238">
        <f>ROUND(E418*N418,2)</f>
        <v>0</v>
      </c>
      <c r="P418" s="238">
        <v>0</v>
      </c>
      <c r="Q418" s="238">
        <f>ROUND(E418*P418,2)</f>
        <v>0</v>
      </c>
      <c r="R418" s="240" t="s">
        <v>743</v>
      </c>
      <c r="S418" s="240" t="s">
        <v>291</v>
      </c>
      <c r="T418" s="241" t="s">
        <v>291</v>
      </c>
      <c r="U418" s="220">
        <v>2.5999999999999999E-2</v>
      </c>
      <c r="V418" s="220">
        <f>ROUND(E418*U418,2)</f>
        <v>17.68</v>
      </c>
      <c r="W418" s="220"/>
      <c r="X418" s="220" t="s">
        <v>292</v>
      </c>
      <c r="Y418" s="220" t="s">
        <v>293</v>
      </c>
      <c r="Z418" s="210"/>
      <c r="AA418" s="210"/>
      <c r="AB418" s="210"/>
      <c r="AC418" s="210"/>
      <c r="AD418" s="210"/>
      <c r="AE418" s="210"/>
      <c r="AF418" s="210"/>
      <c r="AG418" s="210" t="s">
        <v>294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56" t="s">
        <v>757</v>
      </c>
      <c r="D419" s="221"/>
      <c r="E419" s="222">
        <v>190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298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56" t="s">
        <v>758</v>
      </c>
      <c r="D420" s="221"/>
      <c r="E420" s="222">
        <v>65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298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">
      <c r="A421" s="217"/>
      <c r="B421" s="218"/>
      <c r="C421" s="256" t="s">
        <v>759</v>
      </c>
      <c r="D421" s="221"/>
      <c r="E421" s="222">
        <v>360</v>
      </c>
      <c r="F421" s="220"/>
      <c r="G421" s="220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298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3" x14ac:dyDescent="0.2">
      <c r="A422" s="217"/>
      <c r="B422" s="218"/>
      <c r="C422" s="256" t="s">
        <v>760</v>
      </c>
      <c r="D422" s="221"/>
      <c r="E422" s="222">
        <v>65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298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2.5" outlineLevel="1" x14ac:dyDescent="0.2">
      <c r="A423" s="235">
        <v>106</v>
      </c>
      <c r="B423" s="236" t="s">
        <v>761</v>
      </c>
      <c r="C423" s="254" t="s">
        <v>762</v>
      </c>
      <c r="D423" s="237" t="s">
        <v>342</v>
      </c>
      <c r="E423" s="238">
        <v>2040</v>
      </c>
      <c r="F423" s="239"/>
      <c r="G423" s="240">
        <f>ROUND(E423*F423,2)</f>
        <v>0</v>
      </c>
      <c r="H423" s="239"/>
      <c r="I423" s="240">
        <f>ROUND(E423*H423,2)</f>
        <v>0</v>
      </c>
      <c r="J423" s="239"/>
      <c r="K423" s="240">
        <f>ROUND(E423*J423,2)</f>
        <v>0</v>
      </c>
      <c r="L423" s="240">
        <v>21</v>
      </c>
      <c r="M423" s="240">
        <f>G423*(1+L423/100)</f>
        <v>0</v>
      </c>
      <c r="N423" s="238">
        <v>1.4999999999999999E-4</v>
      </c>
      <c r="O423" s="238">
        <f>ROUND(E423*N423,2)</f>
        <v>0.31</v>
      </c>
      <c r="P423" s="238">
        <v>0</v>
      </c>
      <c r="Q423" s="238">
        <f>ROUND(E423*P423,2)</f>
        <v>0</v>
      </c>
      <c r="R423" s="240" t="s">
        <v>743</v>
      </c>
      <c r="S423" s="240" t="s">
        <v>291</v>
      </c>
      <c r="T423" s="241" t="s">
        <v>291</v>
      </c>
      <c r="U423" s="220">
        <v>0</v>
      </c>
      <c r="V423" s="220">
        <f>ROUND(E423*U423,2)</f>
        <v>0</v>
      </c>
      <c r="W423" s="220"/>
      <c r="X423" s="220" t="s">
        <v>292</v>
      </c>
      <c r="Y423" s="220" t="s">
        <v>293</v>
      </c>
      <c r="Z423" s="210"/>
      <c r="AA423" s="210"/>
      <c r="AB423" s="210"/>
      <c r="AC423" s="210"/>
      <c r="AD423" s="210"/>
      <c r="AE423" s="210"/>
      <c r="AF423" s="210"/>
      <c r="AG423" s="210" t="s">
        <v>294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6" t="s">
        <v>763</v>
      </c>
      <c r="D424" s="221"/>
      <c r="E424" s="222">
        <v>2040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298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46">
        <v>107</v>
      </c>
      <c r="B425" s="247" t="s">
        <v>764</v>
      </c>
      <c r="C425" s="259" t="s">
        <v>765</v>
      </c>
      <c r="D425" s="248" t="s">
        <v>342</v>
      </c>
      <c r="E425" s="249">
        <v>680</v>
      </c>
      <c r="F425" s="250"/>
      <c r="G425" s="251">
        <f>ROUND(E425*F425,2)</f>
        <v>0</v>
      </c>
      <c r="H425" s="250"/>
      <c r="I425" s="251">
        <f>ROUND(E425*H425,2)</f>
        <v>0</v>
      </c>
      <c r="J425" s="250"/>
      <c r="K425" s="251">
        <f>ROUND(E425*J425,2)</f>
        <v>0</v>
      </c>
      <c r="L425" s="251">
        <v>21</v>
      </c>
      <c r="M425" s="251">
        <f>G425*(1+L425/100)</f>
        <v>0</v>
      </c>
      <c r="N425" s="249">
        <v>0</v>
      </c>
      <c r="O425" s="249">
        <f>ROUND(E425*N425,2)</f>
        <v>0</v>
      </c>
      <c r="P425" s="249">
        <v>0</v>
      </c>
      <c r="Q425" s="249">
        <f>ROUND(E425*P425,2)</f>
        <v>0</v>
      </c>
      <c r="R425" s="251" t="s">
        <v>743</v>
      </c>
      <c r="S425" s="251" t="s">
        <v>291</v>
      </c>
      <c r="T425" s="252" t="s">
        <v>291</v>
      </c>
      <c r="U425" s="220">
        <v>1.7999999999999999E-2</v>
      </c>
      <c r="V425" s="220">
        <f>ROUND(E425*U425,2)</f>
        <v>12.24</v>
      </c>
      <c r="W425" s="220"/>
      <c r="X425" s="220" t="s">
        <v>292</v>
      </c>
      <c r="Y425" s="220" t="s">
        <v>293</v>
      </c>
      <c r="Z425" s="210"/>
      <c r="AA425" s="210"/>
      <c r="AB425" s="210"/>
      <c r="AC425" s="210"/>
      <c r="AD425" s="210"/>
      <c r="AE425" s="210"/>
      <c r="AF425" s="210"/>
      <c r="AG425" s="210" t="s">
        <v>294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x14ac:dyDescent="0.2">
      <c r="A426" s="228" t="s">
        <v>285</v>
      </c>
      <c r="B426" s="229" t="s">
        <v>171</v>
      </c>
      <c r="C426" s="253" t="s">
        <v>172</v>
      </c>
      <c r="D426" s="230"/>
      <c r="E426" s="231"/>
      <c r="F426" s="232"/>
      <c r="G426" s="232">
        <f>SUMIF(AG427:AG450,"&lt;&gt;NOR",G427:G450)</f>
        <v>0</v>
      </c>
      <c r="H426" s="232"/>
      <c r="I426" s="232">
        <f>SUM(I427:I450)</f>
        <v>0</v>
      </c>
      <c r="J426" s="232"/>
      <c r="K426" s="232">
        <f>SUM(K427:K450)</f>
        <v>0</v>
      </c>
      <c r="L426" s="232"/>
      <c r="M426" s="232">
        <f>SUM(M427:M450)</f>
        <v>0</v>
      </c>
      <c r="N426" s="231"/>
      <c r="O426" s="231">
        <f>SUM(O427:O450)</f>
        <v>0.26</v>
      </c>
      <c r="P426" s="231"/>
      <c r="Q426" s="231">
        <f>SUM(Q427:Q450)</f>
        <v>0</v>
      </c>
      <c r="R426" s="232"/>
      <c r="S426" s="232"/>
      <c r="T426" s="233"/>
      <c r="U426" s="227"/>
      <c r="V426" s="227">
        <f>SUM(V427:V450)</f>
        <v>136.9</v>
      </c>
      <c r="W426" s="227"/>
      <c r="X426" s="227"/>
      <c r="Y426" s="227"/>
      <c r="AG426" t="s">
        <v>286</v>
      </c>
    </row>
    <row r="427" spans="1:60" ht="56.25" outlineLevel="1" x14ac:dyDescent="0.2">
      <c r="A427" s="235">
        <v>108</v>
      </c>
      <c r="B427" s="236" t="s">
        <v>766</v>
      </c>
      <c r="C427" s="254" t="s">
        <v>767</v>
      </c>
      <c r="D427" s="237" t="s">
        <v>342</v>
      </c>
      <c r="E427" s="238">
        <v>432.18</v>
      </c>
      <c r="F427" s="239"/>
      <c r="G427" s="240">
        <f>ROUND(E427*F427,2)</f>
        <v>0</v>
      </c>
      <c r="H427" s="239"/>
      <c r="I427" s="240">
        <f>ROUND(E427*H427,2)</f>
        <v>0</v>
      </c>
      <c r="J427" s="239"/>
      <c r="K427" s="240">
        <f>ROUND(E427*J427,2)</f>
        <v>0</v>
      </c>
      <c r="L427" s="240">
        <v>21</v>
      </c>
      <c r="M427" s="240">
        <f>G427*(1+L427/100)</f>
        <v>0</v>
      </c>
      <c r="N427" s="238">
        <v>4.0000000000000003E-5</v>
      </c>
      <c r="O427" s="238">
        <f>ROUND(E427*N427,2)</f>
        <v>0.02</v>
      </c>
      <c r="P427" s="238">
        <v>0</v>
      </c>
      <c r="Q427" s="238">
        <f>ROUND(E427*P427,2)</f>
        <v>0</v>
      </c>
      <c r="R427" s="240" t="s">
        <v>347</v>
      </c>
      <c r="S427" s="240" t="s">
        <v>291</v>
      </c>
      <c r="T427" s="241" t="s">
        <v>291</v>
      </c>
      <c r="U427" s="220">
        <v>0.308</v>
      </c>
      <c r="V427" s="220">
        <f>ROUND(E427*U427,2)</f>
        <v>133.11000000000001</v>
      </c>
      <c r="W427" s="220"/>
      <c r="X427" s="220" t="s">
        <v>292</v>
      </c>
      <c r="Y427" s="220" t="s">
        <v>293</v>
      </c>
      <c r="Z427" s="210"/>
      <c r="AA427" s="210"/>
      <c r="AB427" s="210"/>
      <c r="AC427" s="210"/>
      <c r="AD427" s="210"/>
      <c r="AE427" s="210"/>
      <c r="AF427" s="210"/>
      <c r="AG427" s="210" t="s">
        <v>294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56" t="s">
        <v>768</v>
      </c>
      <c r="D428" s="221"/>
      <c r="E428" s="222">
        <v>432.18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298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2.5" outlineLevel="1" x14ac:dyDescent="0.2">
      <c r="A429" s="235">
        <v>109</v>
      </c>
      <c r="B429" s="236" t="s">
        <v>769</v>
      </c>
      <c r="C429" s="254" t="s">
        <v>770</v>
      </c>
      <c r="D429" s="237" t="s">
        <v>379</v>
      </c>
      <c r="E429" s="238">
        <v>2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1.6379999999999999E-2</v>
      </c>
      <c r="O429" s="238">
        <f>ROUND(E429*N429,2)</f>
        <v>0.03</v>
      </c>
      <c r="P429" s="238">
        <v>0</v>
      </c>
      <c r="Q429" s="238">
        <f>ROUND(E429*P429,2)</f>
        <v>0</v>
      </c>
      <c r="R429" s="240" t="s">
        <v>347</v>
      </c>
      <c r="S429" s="240" t="s">
        <v>291</v>
      </c>
      <c r="T429" s="241" t="s">
        <v>291</v>
      </c>
      <c r="U429" s="220">
        <v>0.4</v>
      </c>
      <c r="V429" s="220">
        <f>ROUND(E429*U429,2)</f>
        <v>0.8</v>
      </c>
      <c r="W429" s="220"/>
      <c r="X429" s="220" t="s">
        <v>292</v>
      </c>
      <c r="Y429" s="220" t="s">
        <v>293</v>
      </c>
      <c r="Z429" s="210"/>
      <c r="AA429" s="210"/>
      <c r="AB429" s="210"/>
      <c r="AC429" s="210"/>
      <c r="AD429" s="210"/>
      <c r="AE429" s="210"/>
      <c r="AF429" s="210"/>
      <c r="AG429" s="210" t="s">
        <v>294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5" t="s">
        <v>771</v>
      </c>
      <c r="D430" s="243"/>
      <c r="E430" s="243"/>
      <c r="F430" s="243"/>
      <c r="G430" s="243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296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6" t="s">
        <v>772</v>
      </c>
      <c r="D431" s="221"/>
      <c r="E431" s="222">
        <v>2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298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1" x14ac:dyDescent="0.2">
      <c r="A432" s="235">
        <v>110</v>
      </c>
      <c r="B432" s="236" t="s">
        <v>773</v>
      </c>
      <c r="C432" s="254" t="s">
        <v>774</v>
      </c>
      <c r="D432" s="237" t="s">
        <v>379</v>
      </c>
      <c r="E432" s="238">
        <v>2</v>
      </c>
      <c r="F432" s="239"/>
      <c r="G432" s="240">
        <f>ROUND(E432*F432,2)</f>
        <v>0</v>
      </c>
      <c r="H432" s="239"/>
      <c r="I432" s="240">
        <f>ROUND(E432*H432,2)</f>
        <v>0</v>
      </c>
      <c r="J432" s="239"/>
      <c r="K432" s="240">
        <f>ROUND(E432*J432,2)</f>
        <v>0</v>
      </c>
      <c r="L432" s="240">
        <v>21</v>
      </c>
      <c r="M432" s="240">
        <f>G432*(1+L432/100)</f>
        <v>0</v>
      </c>
      <c r="N432" s="238">
        <v>3.0100000000000001E-3</v>
      </c>
      <c r="O432" s="238">
        <f>ROUND(E432*N432,2)</f>
        <v>0.01</v>
      </c>
      <c r="P432" s="238">
        <v>0</v>
      </c>
      <c r="Q432" s="238">
        <f>ROUND(E432*P432,2)</f>
        <v>0</v>
      </c>
      <c r="R432" s="240" t="s">
        <v>495</v>
      </c>
      <c r="S432" s="240" t="s">
        <v>291</v>
      </c>
      <c r="T432" s="241" t="s">
        <v>291</v>
      </c>
      <c r="U432" s="220">
        <v>0</v>
      </c>
      <c r="V432" s="220">
        <f>ROUND(E432*U432,2)</f>
        <v>0</v>
      </c>
      <c r="W432" s="220"/>
      <c r="X432" s="220" t="s">
        <v>496</v>
      </c>
      <c r="Y432" s="220" t="s">
        <v>293</v>
      </c>
      <c r="Z432" s="210"/>
      <c r="AA432" s="210"/>
      <c r="AB432" s="210"/>
      <c r="AC432" s="210"/>
      <c r="AD432" s="210"/>
      <c r="AE432" s="210"/>
      <c r="AF432" s="210"/>
      <c r="AG432" s="210" t="s">
        <v>497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57" t="s">
        <v>499</v>
      </c>
      <c r="D433" s="244"/>
      <c r="E433" s="244"/>
      <c r="F433" s="244"/>
      <c r="G433" s="244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325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35">
        <v>111</v>
      </c>
      <c r="B434" s="236" t="s">
        <v>775</v>
      </c>
      <c r="C434" s="254" t="s">
        <v>776</v>
      </c>
      <c r="D434" s="237" t="s">
        <v>379</v>
      </c>
      <c r="E434" s="238">
        <v>1</v>
      </c>
      <c r="F434" s="239"/>
      <c r="G434" s="240">
        <f>ROUND(E434*F434,2)</f>
        <v>0</v>
      </c>
      <c r="H434" s="239"/>
      <c r="I434" s="240">
        <f>ROUND(E434*H434,2)</f>
        <v>0</v>
      </c>
      <c r="J434" s="239"/>
      <c r="K434" s="240">
        <f>ROUND(E434*J434,2)</f>
        <v>0</v>
      </c>
      <c r="L434" s="240">
        <v>21</v>
      </c>
      <c r="M434" s="240">
        <f>G434*(1+L434/100)</f>
        <v>0</v>
      </c>
      <c r="N434" s="238">
        <v>4.8669999999999998E-2</v>
      </c>
      <c r="O434" s="238">
        <f>ROUND(E434*N434,2)</f>
        <v>0.05</v>
      </c>
      <c r="P434" s="238">
        <v>0</v>
      </c>
      <c r="Q434" s="238">
        <f>ROUND(E434*P434,2)</f>
        <v>0</v>
      </c>
      <c r="R434" s="240" t="s">
        <v>777</v>
      </c>
      <c r="S434" s="240" t="s">
        <v>291</v>
      </c>
      <c r="T434" s="241" t="s">
        <v>291</v>
      </c>
      <c r="U434" s="220">
        <v>1.07</v>
      </c>
      <c r="V434" s="220">
        <f>ROUND(E434*U434,2)</f>
        <v>1.07</v>
      </c>
      <c r="W434" s="220"/>
      <c r="X434" s="220" t="s">
        <v>292</v>
      </c>
      <c r="Y434" s="220" t="s">
        <v>293</v>
      </c>
      <c r="Z434" s="210"/>
      <c r="AA434" s="210"/>
      <c r="AB434" s="210"/>
      <c r="AC434" s="210"/>
      <c r="AD434" s="210"/>
      <c r="AE434" s="210"/>
      <c r="AF434" s="210"/>
      <c r="AG434" s="210" t="s">
        <v>294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2" x14ac:dyDescent="0.2">
      <c r="A435" s="217"/>
      <c r="B435" s="218"/>
      <c r="C435" s="255" t="s">
        <v>778</v>
      </c>
      <c r="D435" s="243"/>
      <c r="E435" s="243"/>
      <c r="F435" s="243"/>
      <c r="G435" s="243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296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42" t="str">
        <f>C435</f>
        <v>bez jejich dodání, ale s vysekáním kapes pro upevňovací prvky a s jejich zazděním, zabetonováním nebo zalitím,</v>
      </c>
      <c r="BB435" s="210"/>
      <c r="BC435" s="210"/>
      <c r="BD435" s="210"/>
      <c r="BE435" s="210"/>
      <c r="BF435" s="210"/>
      <c r="BG435" s="210"/>
      <c r="BH435" s="210"/>
    </row>
    <row r="436" spans="1:60" outlineLevel="2" x14ac:dyDescent="0.2">
      <c r="A436" s="217"/>
      <c r="B436" s="218"/>
      <c r="C436" s="256" t="s">
        <v>779</v>
      </c>
      <c r="D436" s="221"/>
      <c r="E436" s="222">
        <v>1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298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ht="22.5" outlineLevel="1" x14ac:dyDescent="0.2">
      <c r="A437" s="235">
        <v>112</v>
      </c>
      <c r="B437" s="236" t="s">
        <v>780</v>
      </c>
      <c r="C437" s="254" t="s">
        <v>781</v>
      </c>
      <c r="D437" s="237" t="s">
        <v>379</v>
      </c>
      <c r="E437" s="238">
        <v>1</v>
      </c>
      <c r="F437" s="239"/>
      <c r="G437" s="240">
        <f>ROUND(E437*F437,2)</f>
        <v>0</v>
      </c>
      <c r="H437" s="239"/>
      <c r="I437" s="240">
        <f>ROUND(E437*H437,2)</f>
        <v>0</v>
      </c>
      <c r="J437" s="239"/>
      <c r="K437" s="240">
        <f>ROUND(E437*J437,2)</f>
        <v>0</v>
      </c>
      <c r="L437" s="240">
        <v>21</v>
      </c>
      <c r="M437" s="240">
        <f>G437*(1+L437/100)</f>
        <v>0</v>
      </c>
      <c r="N437" s="238">
        <v>6.5000000000000002E-2</v>
      </c>
      <c r="O437" s="238">
        <f>ROUND(E437*N437,2)</f>
        <v>7.0000000000000007E-2</v>
      </c>
      <c r="P437" s="238">
        <v>0</v>
      </c>
      <c r="Q437" s="238">
        <f>ROUND(E437*P437,2)</f>
        <v>0</v>
      </c>
      <c r="R437" s="240" t="s">
        <v>495</v>
      </c>
      <c r="S437" s="240" t="s">
        <v>291</v>
      </c>
      <c r="T437" s="241" t="s">
        <v>291</v>
      </c>
      <c r="U437" s="220">
        <v>0</v>
      </c>
      <c r="V437" s="220">
        <f>ROUND(E437*U437,2)</f>
        <v>0</v>
      </c>
      <c r="W437" s="220"/>
      <c r="X437" s="220" t="s">
        <v>496</v>
      </c>
      <c r="Y437" s="220" t="s">
        <v>293</v>
      </c>
      <c r="Z437" s="210"/>
      <c r="AA437" s="210"/>
      <c r="AB437" s="210"/>
      <c r="AC437" s="210"/>
      <c r="AD437" s="210"/>
      <c r="AE437" s="210"/>
      <c r="AF437" s="210"/>
      <c r="AG437" s="210" t="s">
        <v>497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">
      <c r="A438" s="217"/>
      <c r="B438" s="218"/>
      <c r="C438" s="257" t="s">
        <v>782</v>
      </c>
      <c r="D438" s="244"/>
      <c r="E438" s="244"/>
      <c r="F438" s="244"/>
      <c r="G438" s="244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325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58" t="s">
        <v>783</v>
      </c>
      <c r="D439" s="245"/>
      <c r="E439" s="245"/>
      <c r="F439" s="245"/>
      <c r="G439" s="245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325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6" t="s">
        <v>784</v>
      </c>
      <c r="D440" s="221"/>
      <c r="E440" s="222">
        <v>1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298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5">
        <v>113</v>
      </c>
      <c r="B441" s="236" t="s">
        <v>785</v>
      </c>
      <c r="C441" s="254" t="s">
        <v>786</v>
      </c>
      <c r="D441" s="237" t="s">
        <v>379</v>
      </c>
      <c r="E441" s="238">
        <v>1</v>
      </c>
      <c r="F441" s="239"/>
      <c r="G441" s="240">
        <f>ROUND(E441*F441,2)</f>
        <v>0</v>
      </c>
      <c r="H441" s="239"/>
      <c r="I441" s="240">
        <f>ROUND(E441*H441,2)</f>
        <v>0</v>
      </c>
      <c r="J441" s="239"/>
      <c r="K441" s="240">
        <f>ROUND(E441*J441,2)</f>
        <v>0</v>
      </c>
      <c r="L441" s="240">
        <v>21</v>
      </c>
      <c r="M441" s="240">
        <f>G441*(1+L441/100)</f>
        <v>0</v>
      </c>
      <c r="N441" s="238">
        <v>2.5000000000000001E-4</v>
      </c>
      <c r="O441" s="238">
        <f>ROUND(E441*N441,2)</f>
        <v>0</v>
      </c>
      <c r="P441" s="238">
        <v>0</v>
      </c>
      <c r="Q441" s="238">
        <f>ROUND(E441*P441,2)</f>
        <v>0</v>
      </c>
      <c r="R441" s="240"/>
      <c r="S441" s="240" t="s">
        <v>321</v>
      </c>
      <c r="T441" s="241" t="s">
        <v>322</v>
      </c>
      <c r="U441" s="220">
        <v>0.5</v>
      </c>
      <c r="V441" s="220">
        <f>ROUND(E441*U441,2)</f>
        <v>0.5</v>
      </c>
      <c r="W441" s="220"/>
      <c r="X441" s="220" t="s">
        <v>292</v>
      </c>
      <c r="Y441" s="220" t="s">
        <v>293</v>
      </c>
      <c r="Z441" s="210"/>
      <c r="AA441" s="210"/>
      <c r="AB441" s="210"/>
      <c r="AC441" s="210"/>
      <c r="AD441" s="210"/>
      <c r="AE441" s="210"/>
      <c r="AF441" s="210"/>
      <c r="AG441" s="210" t="s">
        <v>294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2" x14ac:dyDescent="0.2">
      <c r="A442" s="217"/>
      <c r="B442" s="218"/>
      <c r="C442" s="256" t="s">
        <v>787</v>
      </c>
      <c r="D442" s="221"/>
      <c r="E442" s="222">
        <v>1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298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35">
        <v>114</v>
      </c>
      <c r="B443" s="236" t="s">
        <v>788</v>
      </c>
      <c r="C443" s="254" t="s">
        <v>789</v>
      </c>
      <c r="D443" s="237" t="s">
        <v>379</v>
      </c>
      <c r="E443" s="238">
        <v>1</v>
      </c>
      <c r="F443" s="239"/>
      <c r="G443" s="240">
        <f>ROUND(E443*F443,2)</f>
        <v>0</v>
      </c>
      <c r="H443" s="239"/>
      <c r="I443" s="240">
        <f>ROUND(E443*H443,2)</f>
        <v>0</v>
      </c>
      <c r="J443" s="239"/>
      <c r="K443" s="240">
        <f>ROUND(E443*J443,2)</f>
        <v>0</v>
      </c>
      <c r="L443" s="240">
        <v>21</v>
      </c>
      <c r="M443" s="240">
        <f>G443*(1+L443/100)</f>
        <v>0</v>
      </c>
      <c r="N443" s="238">
        <v>7.0000000000000007E-2</v>
      </c>
      <c r="O443" s="238">
        <f>ROUND(E443*N443,2)</f>
        <v>7.0000000000000007E-2</v>
      </c>
      <c r="P443" s="238">
        <v>0</v>
      </c>
      <c r="Q443" s="238">
        <f>ROUND(E443*P443,2)</f>
        <v>0</v>
      </c>
      <c r="R443" s="240"/>
      <c r="S443" s="240" t="s">
        <v>321</v>
      </c>
      <c r="T443" s="241" t="s">
        <v>322</v>
      </c>
      <c r="U443" s="220">
        <v>0</v>
      </c>
      <c r="V443" s="220">
        <f>ROUND(E443*U443,2)</f>
        <v>0</v>
      </c>
      <c r="W443" s="220"/>
      <c r="X443" s="220" t="s">
        <v>496</v>
      </c>
      <c r="Y443" s="220" t="s">
        <v>293</v>
      </c>
      <c r="Z443" s="210"/>
      <c r="AA443" s="210"/>
      <c r="AB443" s="210"/>
      <c r="AC443" s="210"/>
      <c r="AD443" s="210"/>
      <c r="AE443" s="210"/>
      <c r="AF443" s="210"/>
      <c r="AG443" s="210" t="s">
        <v>497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2" x14ac:dyDescent="0.2">
      <c r="A444" s="217"/>
      <c r="B444" s="218"/>
      <c r="C444" s="257" t="s">
        <v>783</v>
      </c>
      <c r="D444" s="244"/>
      <c r="E444" s="244"/>
      <c r="F444" s="244"/>
      <c r="G444" s="244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325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2" x14ac:dyDescent="0.2">
      <c r="A445" s="217"/>
      <c r="B445" s="218"/>
      <c r="C445" s="256" t="s">
        <v>790</v>
      </c>
      <c r="D445" s="221"/>
      <c r="E445" s="222">
        <v>1</v>
      </c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298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46">
        <v>115</v>
      </c>
      <c r="B446" s="247" t="s">
        <v>791</v>
      </c>
      <c r="C446" s="259" t="s">
        <v>792</v>
      </c>
      <c r="D446" s="248" t="s">
        <v>379</v>
      </c>
      <c r="E446" s="249">
        <v>3</v>
      </c>
      <c r="F446" s="250"/>
      <c r="G446" s="251">
        <f>ROUND(E446*F446,2)</f>
        <v>0</v>
      </c>
      <c r="H446" s="250"/>
      <c r="I446" s="251">
        <f>ROUND(E446*H446,2)</f>
        <v>0</v>
      </c>
      <c r="J446" s="250"/>
      <c r="K446" s="251">
        <f>ROUND(E446*J446,2)</f>
        <v>0</v>
      </c>
      <c r="L446" s="251">
        <v>21</v>
      </c>
      <c r="M446" s="251">
        <f>G446*(1+L446/100)</f>
        <v>0</v>
      </c>
      <c r="N446" s="249">
        <v>1.0000000000000001E-5</v>
      </c>
      <c r="O446" s="249">
        <f>ROUND(E446*N446,2)</f>
        <v>0</v>
      </c>
      <c r="P446" s="249">
        <v>0</v>
      </c>
      <c r="Q446" s="249">
        <f>ROUND(E446*P446,2)</f>
        <v>0</v>
      </c>
      <c r="R446" s="251" t="s">
        <v>347</v>
      </c>
      <c r="S446" s="251" t="s">
        <v>291</v>
      </c>
      <c r="T446" s="252" t="s">
        <v>291</v>
      </c>
      <c r="U446" s="220">
        <v>0.17</v>
      </c>
      <c r="V446" s="220">
        <f>ROUND(E446*U446,2)</f>
        <v>0.51</v>
      </c>
      <c r="W446" s="220"/>
      <c r="X446" s="220" t="s">
        <v>292</v>
      </c>
      <c r="Y446" s="220" t="s">
        <v>293</v>
      </c>
      <c r="Z446" s="210"/>
      <c r="AA446" s="210"/>
      <c r="AB446" s="210"/>
      <c r="AC446" s="210"/>
      <c r="AD446" s="210"/>
      <c r="AE446" s="210"/>
      <c r="AF446" s="210"/>
      <c r="AG446" s="210" t="s">
        <v>294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46">
        <v>116</v>
      </c>
      <c r="B447" s="247" t="s">
        <v>793</v>
      </c>
      <c r="C447" s="259" t="s">
        <v>794</v>
      </c>
      <c r="D447" s="248" t="s">
        <v>379</v>
      </c>
      <c r="E447" s="249">
        <v>2</v>
      </c>
      <c r="F447" s="250"/>
      <c r="G447" s="251">
        <f>ROUND(E447*F447,2)</f>
        <v>0</v>
      </c>
      <c r="H447" s="250"/>
      <c r="I447" s="251">
        <f>ROUND(E447*H447,2)</f>
        <v>0</v>
      </c>
      <c r="J447" s="250"/>
      <c r="K447" s="251">
        <f>ROUND(E447*J447,2)</f>
        <v>0</v>
      </c>
      <c r="L447" s="251">
        <v>21</v>
      </c>
      <c r="M447" s="251">
        <f>G447*(1+L447/100)</f>
        <v>0</v>
      </c>
      <c r="N447" s="249">
        <v>3.0000000000000001E-3</v>
      </c>
      <c r="O447" s="249">
        <f>ROUND(E447*N447,2)</f>
        <v>0.01</v>
      </c>
      <c r="P447" s="249">
        <v>0</v>
      </c>
      <c r="Q447" s="249">
        <f>ROUND(E447*P447,2)</f>
        <v>0</v>
      </c>
      <c r="R447" s="251"/>
      <c r="S447" s="251" t="s">
        <v>321</v>
      </c>
      <c r="T447" s="252" t="s">
        <v>322</v>
      </c>
      <c r="U447" s="220">
        <v>0</v>
      </c>
      <c r="V447" s="220">
        <f>ROUND(E447*U447,2)</f>
        <v>0</v>
      </c>
      <c r="W447" s="220"/>
      <c r="X447" s="220" t="s">
        <v>496</v>
      </c>
      <c r="Y447" s="220" t="s">
        <v>293</v>
      </c>
      <c r="Z447" s="210"/>
      <c r="AA447" s="210"/>
      <c r="AB447" s="210"/>
      <c r="AC447" s="210"/>
      <c r="AD447" s="210"/>
      <c r="AE447" s="210"/>
      <c r="AF447" s="210"/>
      <c r="AG447" s="210" t="s">
        <v>497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46">
        <v>117</v>
      </c>
      <c r="B448" s="247" t="s">
        <v>795</v>
      </c>
      <c r="C448" s="259" t="s">
        <v>796</v>
      </c>
      <c r="D448" s="248" t="s">
        <v>379</v>
      </c>
      <c r="E448" s="249">
        <v>1</v>
      </c>
      <c r="F448" s="250"/>
      <c r="G448" s="251">
        <f>ROUND(E448*F448,2)</f>
        <v>0</v>
      </c>
      <c r="H448" s="250"/>
      <c r="I448" s="251">
        <f>ROUND(E448*H448,2)</f>
        <v>0</v>
      </c>
      <c r="J448" s="250"/>
      <c r="K448" s="251">
        <f>ROUND(E448*J448,2)</f>
        <v>0</v>
      </c>
      <c r="L448" s="251">
        <v>21</v>
      </c>
      <c r="M448" s="251">
        <f>G448*(1+L448/100)</f>
        <v>0</v>
      </c>
      <c r="N448" s="249">
        <v>3.0000000000000001E-3</v>
      </c>
      <c r="O448" s="249">
        <f>ROUND(E448*N448,2)</f>
        <v>0</v>
      </c>
      <c r="P448" s="249">
        <v>0</v>
      </c>
      <c r="Q448" s="249">
        <f>ROUND(E448*P448,2)</f>
        <v>0</v>
      </c>
      <c r="R448" s="251"/>
      <c r="S448" s="251" t="s">
        <v>321</v>
      </c>
      <c r="T448" s="252" t="s">
        <v>322</v>
      </c>
      <c r="U448" s="220">
        <v>0</v>
      </c>
      <c r="V448" s="220">
        <f>ROUND(E448*U448,2)</f>
        <v>0</v>
      </c>
      <c r="W448" s="220"/>
      <c r="X448" s="220" t="s">
        <v>496</v>
      </c>
      <c r="Y448" s="220" t="s">
        <v>293</v>
      </c>
      <c r="Z448" s="210"/>
      <c r="AA448" s="210"/>
      <c r="AB448" s="210"/>
      <c r="AC448" s="210"/>
      <c r="AD448" s="210"/>
      <c r="AE448" s="210"/>
      <c r="AF448" s="210"/>
      <c r="AG448" s="210" t="s">
        <v>497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46">
        <v>118</v>
      </c>
      <c r="B449" s="247" t="s">
        <v>797</v>
      </c>
      <c r="C449" s="259" t="s">
        <v>798</v>
      </c>
      <c r="D449" s="248" t="s">
        <v>379</v>
      </c>
      <c r="E449" s="249">
        <v>1</v>
      </c>
      <c r="F449" s="250"/>
      <c r="G449" s="251">
        <f>ROUND(E449*F449,2)</f>
        <v>0</v>
      </c>
      <c r="H449" s="250"/>
      <c r="I449" s="251">
        <f>ROUND(E449*H449,2)</f>
        <v>0</v>
      </c>
      <c r="J449" s="250"/>
      <c r="K449" s="251">
        <f>ROUND(E449*J449,2)</f>
        <v>0</v>
      </c>
      <c r="L449" s="251">
        <v>21</v>
      </c>
      <c r="M449" s="251">
        <f>G449*(1+L449/100)</f>
        <v>0</v>
      </c>
      <c r="N449" s="249">
        <v>0</v>
      </c>
      <c r="O449" s="249">
        <f>ROUND(E449*N449,2)</f>
        <v>0</v>
      </c>
      <c r="P449" s="249">
        <v>0</v>
      </c>
      <c r="Q449" s="249">
        <f>ROUND(E449*P449,2)</f>
        <v>0</v>
      </c>
      <c r="R449" s="251" t="s">
        <v>347</v>
      </c>
      <c r="S449" s="251" t="s">
        <v>291</v>
      </c>
      <c r="T449" s="252" t="s">
        <v>291</v>
      </c>
      <c r="U449" s="220">
        <v>0.11890000000000001</v>
      </c>
      <c r="V449" s="220">
        <f>ROUND(E449*U449,2)</f>
        <v>0.12</v>
      </c>
      <c r="W449" s="220"/>
      <c r="X449" s="220" t="s">
        <v>292</v>
      </c>
      <c r="Y449" s="220" t="s">
        <v>293</v>
      </c>
      <c r="Z449" s="210"/>
      <c r="AA449" s="210"/>
      <c r="AB449" s="210"/>
      <c r="AC449" s="210"/>
      <c r="AD449" s="210"/>
      <c r="AE449" s="210"/>
      <c r="AF449" s="210"/>
      <c r="AG449" s="210" t="s">
        <v>294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46">
        <v>119</v>
      </c>
      <c r="B450" s="247" t="s">
        <v>799</v>
      </c>
      <c r="C450" s="259" t="s">
        <v>800</v>
      </c>
      <c r="D450" s="248" t="s">
        <v>379</v>
      </c>
      <c r="E450" s="249">
        <v>3</v>
      </c>
      <c r="F450" s="250"/>
      <c r="G450" s="251">
        <f>ROUND(E450*F450,2)</f>
        <v>0</v>
      </c>
      <c r="H450" s="250"/>
      <c r="I450" s="251">
        <f>ROUND(E450*H450,2)</f>
        <v>0</v>
      </c>
      <c r="J450" s="250"/>
      <c r="K450" s="251">
        <f>ROUND(E450*J450,2)</f>
        <v>0</v>
      </c>
      <c r="L450" s="251">
        <v>21</v>
      </c>
      <c r="M450" s="251">
        <f>G450*(1+L450/100)</f>
        <v>0</v>
      </c>
      <c r="N450" s="249">
        <v>0</v>
      </c>
      <c r="O450" s="249">
        <f>ROUND(E450*N450,2)</f>
        <v>0</v>
      </c>
      <c r="P450" s="249">
        <v>0</v>
      </c>
      <c r="Q450" s="249">
        <f>ROUND(E450*P450,2)</f>
        <v>0</v>
      </c>
      <c r="R450" s="251" t="s">
        <v>347</v>
      </c>
      <c r="S450" s="251" t="s">
        <v>291</v>
      </c>
      <c r="T450" s="252" t="s">
        <v>291</v>
      </c>
      <c r="U450" s="220">
        <v>0.26419999999999999</v>
      </c>
      <c r="V450" s="220">
        <f>ROUND(E450*U450,2)</f>
        <v>0.79</v>
      </c>
      <c r="W450" s="220"/>
      <c r="X450" s="220" t="s">
        <v>292</v>
      </c>
      <c r="Y450" s="220" t="s">
        <v>293</v>
      </c>
      <c r="Z450" s="210"/>
      <c r="AA450" s="210"/>
      <c r="AB450" s="210"/>
      <c r="AC450" s="210"/>
      <c r="AD450" s="210"/>
      <c r="AE450" s="210"/>
      <c r="AF450" s="210"/>
      <c r="AG450" s="210" t="s">
        <v>294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x14ac:dyDescent="0.2">
      <c r="A451" s="228" t="s">
        <v>285</v>
      </c>
      <c r="B451" s="229" t="s">
        <v>173</v>
      </c>
      <c r="C451" s="253" t="s">
        <v>174</v>
      </c>
      <c r="D451" s="230"/>
      <c r="E451" s="231"/>
      <c r="F451" s="232"/>
      <c r="G451" s="232">
        <f>SUMIF(AG452:AG469,"&lt;&gt;NOR",G452:G469)</f>
        <v>0</v>
      </c>
      <c r="H451" s="232"/>
      <c r="I451" s="232">
        <f>SUM(I452:I469)</f>
        <v>0</v>
      </c>
      <c r="J451" s="232"/>
      <c r="K451" s="232">
        <f>SUM(K452:K469)</f>
        <v>0</v>
      </c>
      <c r="L451" s="232"/>
      <c r="M451" s="232">
        <f>SUM(M452:M469)</f>
        <v>0</v>
      </c>
      <c r="N451" s="231"/>
      <c r="O451" s="231">
        <f>SUM(O452:O469)</f>
        <v>0.15</v>
      </c>
      <c r="P451" s="231"/>
      <c r="Q451" s="231">
        <f>SUM(Q452:Q469)</f>
        <v>0</v>
      </c>
      <c r="R451" s="232"/>
      <c r="S451" s="232"/>
      <c r="T451" s="233"/>
      <c r="U451" s="227"/>
      <c r="V451" s="227">
        <f>SUM(V452:V469)</f>
        <v>11.09</v>
      </c>
      <c r="W451" s="227"/>
      <c r="X451" s="227"/>
      <c r="Y451" s="227"/>
      <c r="AG451" t="s">
        <v>286</v>
      </c>
    </row>
    <row r="452" spans="1:60" ht="22.5" outlineLevel="1" x14ac:dyDescent="0.2">
      <c r="A452" s="235">
        <v>120</v>
      </c>
      <c r="B452" s="236" t="s">
        <v>801</v>
      </c>
      <c r="C452" s="254" t="s">
        <v>802</v>
      </c>
      <c r="D452" s="237" t="s">
        <v>337</v>
      </c>
      <c r="E452" s="238">
        <v>9</v>
      </c>
      <c r="F452" s="239"/>
      <c r="G452" s="240">
        <f>ROUND(E452*F452,2)</f>
        <v>0</v>
      </c>
      <c r="H452" s="239"/>
      <c r="I452" s="240">
        <f>ROUND(E452*H452,2)</f>
        <v>0</v>
      </c>
      <c r="J452" s="239"/>
      <c r="K452" s="240">
        <f>ROUND(E452*J452,2)</f>
        <v>0</v>
      </c>
      <c r="L452" s="240">
        <v>21</v>
      </c>
      <c r="M452" s="240">
        <f>G452*(1+L452/100)</f>
        <v>0</v>
      </c>
      <c r="N452" s="238">
        <v>5.9699999999999996E-3</v>
      </c>
      <c r="O452" s="238">
        <f>ROUND(E452*N452,2)</f>
        <v>0.05</v>
      </c>
      <c r="P452" s="238">
        <v>0</v>
      </c>
      <c r="Q452" s="238">
        <f>ROUND(E452*P452,2)</f>
        <v>0</v>
      </c>
      <c r="R452" s="240" t="s">
        <v>347</v>
      </c>
      <c r="S452" s="240" t="s">
        <v>291</v>
      </c>
      <c r="T452" s="241" t="s">
        <v>291</v>
      </c>
      <c r="U452" s="220">
        <v>0.42</v>
      </c>
      <c r="V452" s="220">
        <f>ROUND(E452*U452,2)</f>
        <v>3.78</v>
      </c>
      <c r="W452" s="220"/>
      <c r="X452" s="220" t="s">
        <v>292</v>
      </c>
      <c r="Y452" s="220" t="s">
        <v>293</v>
      </c>
      <c r="Z452" s="210"/>
      <c r="AA452" s="210"/>
      <c r="AB452" s="210"/>
      <c r="AC452" s="210"/>
      <c r="AD452" s="210"/>
      <c r="AE452" s="210"/>
      <c r="AF452" s="210"/>
      <c r="AG452" s="210" t="s">
        <v>294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2" x14ac:dyDescent="0.2">
      <c r="A453" s="217"/>
      <c r="B453" s="218"/>
      <c r="C453" s="257" t="s">
        <v>1357</v>
      </c>
      <c r="D453" s="244"/>
      <c r="E453" s="244"/>
      <c r="F453" s="244"/>
      <c r="G453" s="244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325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58" t="s">
        <v>803</v>
      </c>
      <c r="D454" s="245"/>
      <c r="E454" s="245"/>
      <c r="F454" s="245"/>
      <c r="G454" s="245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325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58" t="s">
        <v>804</v>
      </c>
      <c r="D455" s="245"/>
      <c r="E455" s="245"/>
      <c r="F455" s="245"/>
      <c r="G455" s="245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325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8" t="s">
        <v>484</v>
      </c>
      <c r="D456" s="245"/>
      <c r="E456" s="245"/>
      <c r="F456" s="245"/>
      <c r="G456" s="245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325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42" t="str">
        <f>C456</f>
        <v>- standardního tmelení Q2, to je: základní tmelení Q1+ dodatečné tmelení (tmelení najemno) a případné přebroušení.</v>
      </c>
      <c r="BB456" s="210"/>
      <c r="BC456" s="210"/>
      <c r="BD456" s="210"/>
      <c r="BE456" s="210"/>
      <c r="BF456" s="210"/>
      <c r="BG456" s="210"/>
      <c r="BH456" s="210"/>
    </row>
    <row r="457" spans="1:60" outlineLevel="2" x14ac:dyDescent="0.2">
      <c r="A457" s="217"/>
      <c r="B457" s="218"/>
      <c r="C457" s="256" t="s">
        <v>805</v>
      </c>
      <c r="D457" s="221"/>
      <c r="E457" s="222">
        <v>9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298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33.75" outlineLevel="1" x14ac:dyDescent="0.2">
      <c r="A458" s="235">
        <v>121</v>
      </c>
      <c r="B458" s="236" t="s">
        <v>806</v>
      </c>
      <c r="C458" s="254" t="s">
        <v>807</v>
      </c>
      <c r="D458" s="237" t="s">
        <v>337</v>
      </c>
      <c r="E458" s="238">
        <v>6</v>
      </c>
      <c r="F458" s="239"/>
      <c r="G458" s="240">
        <f>ROUND(E458*F458,2)</f>
        <v>0</v>
      </c>
      <c r="H458" s="239"/>
      <c r="I458" s="240">
        <f>ROUND(E458*H458,2)</f>
        <v>0</v>
      </c>
      <c r="J458" s="239"/>
      <c r="K458" s="240">
        <f>ROUND(E458*J458,2)</f>
        <v>0</v>
      </c>
      <c r="L458" s="240">
        <v>21</v>
      </c>
      <c r="M458" s="240">
        <f>G458*(1+L458/100)</f>
        <v>0</v>
      </c>
      <c r="N458" s="238">
        <v>1.272E-2</v>
      </c>
      <c r="O458" s="238">
        <f>ROUND(E458*N458,2)</f>
        <v>0.08</v>
      </c>
      <c r="P458" s="238">
        <v>0</v>
      </c>
      <c r="Q458" s="238">
        <f>ROUND(E458*P458,2)</f>
        <v>0</v>
      </c>
      <c r="R458" s="240" t="s">
        <v>347</v>
      </c>
      <c r="S458" s="240" t="s">
        <v>291</v>
      </c>
      <c r="T458" s="241" t="s">
        <v>291</v>
      </c>
      <c r="U458" s="220">
        <v>1.05</v>
      </c>
      <c r="V458" s="220">
        <f>ROUND(E458*U458,2)</f>
        <v>6.3</v>
      </c>
      <c r="W458" s="220"/>
      <c r="X458" s="220" t="s">
        <v>292</v>
      </c>
      <c r="Y458" s="220" t="s">
        <v>293</v>
      </c>
      <c r="Z458" s="210"/>
      <c r="AA458" s="210"/>
      <c r="AB458" s="210"/>
      <c r="AC458" s="210"/>
      <c r="AD458" s="210"/>
      <c r="AE458" s="210"/>
      <c r="AF458" s="210"/>
      <c r="AG458" s="210" t="s">
        <v>294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">
      <c r="A459" s="217"/>
      <c r="B459" s="218"/>
      <c r="C459" s="257" t="s">
        <v>1357</v>
      </c>
      <c r="D459" s="244"/>
      <c r="E459" s="244"/>
      <c r="F459" s="244"/>
      <c r="G459" s="244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325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17"/>
      <c r="B460" s="218"/>
      <c r="C460" s="258" t="s">
        <v>803</v>
      </c>
      <c r="D460" s="245"/>
      <c r="E460" s="245"/>
      <c r="F460" s="245"/>
      <c r="G460" s="245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325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17"/>
      <c r="B461" s="218"/>
      <c r="C461" s="258" t="s">
        <v>804</v>
      </c>
      <c r="D461" s="245"/>
      <c r="E461" s="245"/>
      <c r="F461" s="245"/>
      <c r="G461" s="245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325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58" t="s">
        <v>484</v>
      </c>
      <c r="D462" s="245"/>
      <c r="E462" s="245"/>
      <c r="F462" s="245"/>
      <c r="G462" s="245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325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42" t="str">
        <f>C462</f>
        <v>- standardního tmelení Q2, to je: základní tmelení Q1+ dodatečné tmelení (tmelení najemno) a případné přebroušení.</v>
      </c>
      <c r="BB462" s="210"/>
      <c r="BC462" s="210"/>
      <c r="BD462" s="210"/>
      <c r="BE462" s="210"/>
      <c r="BF462" s="210"/>
      <c r="BG462" s="210"/>
      <c r="BH462" s="210"/>
    </row>
    <row r="463" spans="1:60" outlineLevel="2" x14ac:dyDescent="0.2">
      <c r="A463" s="217"/>
      <c r="B463" s="218"/>
      <c r="C463" s="256" t="s">
        <v>808</v>
      </c>
      <c r="D463" s="221"/>
      <c r="E463" s="222">
        <v>6</v>
      </c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298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2.5" outlineLevel="1" x14ac:dyDescent="0.2">
      <c r="A464" s="235">
        <v>122</v>
      </c>
      <c r="B464" s="236" t="s">
        <v>809</v>
      </c>
      <c r="C464" s="254" t="s">
        <v>810</v>
      </c>
      <c r="D464" s="237" t="s">
        <v>337</v>
      </c>
      <c r="E464" s="238">
        <v>1.8</v>
      </c>
      <c r="F464" s="239"/>
      <c r="G464" s="240">
        <f>ROUND(E464*F464,2)</f>
        <v>0</v>
      </c>
      <c r="H464" s="239"/>
      <c r="I464" s="240">
        <f>ROUND(E464*H464,2)</f>
        <v>0</v>
      </c>
      <c r="J464" s="239"/>
      <c r="K464" s="240">
        <f>ROUND(E464*J464,2)</f>
        <v>0</v>
      </c>
      <c r="L464" s="240">
        <v>21</v>
      </c>
      <c r="M464" s="240">
        <f>G464*(1+L464/100)</f>
        <v>0</v>
      </c>
      <c r="N464" s="238">
        <v>8.7600000000000004E-3</v>
      </c>
      <c r="O464" s="238">
        <f>ROUND(E464*N464,2)</f>
        <v>0.02</v>
      </c>
      <c r="P464" s="238">
        <v>0</v>
      </c>
      <c r="Q464" s="238">
        <f>ROUND(E464*P464,2)</f>
        <v>0</v>
      </c>
      <c r="R464" s="240" t="s">
        <v>347</v>
      </c>
      <c r="S464" s="240" t="s">
        <v>291</v>
      </c>
      <c r="T464" s="241" t="s">
        <v>291</v>
      </c>
      <c r="U464" s="220">
        <v>0.55900000000000005</v>
      </c>
      <c r="V464" s="220">
        <f>ROUND(E464*U464,2)</f>
        <v>1.01</v>
      </c>
      <c r="W464" s="220"/>
      <c r="X464" s="220" t="s">
        <v>292</v>
      </c>
      <c r="Y464" s="220" t="s">
        <v>293</v>
      </c>
      <c r="Z464" s="210"/>
      <c r="AA464" s="210"/>
      <c r="AB464" s="210"/>
      <c r="AC464" s="210"/>
      <c r="AD464" s="210"/>
      <c r="AE464" s="210"/>
      <c r="AF464" s="210"/>
      <c r="AG464" s="210" t="s">
        <v>294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2" x14ac:dyDescent="0.2">
      <c r="A465" s="217"/>
      <c r="B465" s="218"/>
      <c r="C465" s="257" t="s">
        <v>1357</v>
      </c>
      <c r="D465" s="244"/>
      <c r="E465" s="244"/>
      <c r="F465" s="244"/>
      <c r="G465" s="244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325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8" t="s">
        <v>803</v>
      </c>
      <c r="D466" s="245"/>
      <c r="E466" s="245"/>
      <c r="F466" s="245"/>
      <c r="G466" s="245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325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58" t="s">
        <v>804</v>
      </c>
      <c r="D467" s="245"/>
      <c r="E467" s="245"/>
      <c r="F467" s="245"/>
      <c r="G467" s="245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325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8" t="s">
        <v>484</v>
      </c>
      <c r="D468" s="245"/>
      <c r="E468" s="245"/>
      <c r="F468" s="245"/>
      <c r="G468" s="245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325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42" t="str">
        <f>C468</f>
        <v>- standardního tmelení Q2, to je: základní tmelení Q1+ dodatečné tmelení (tmelení najemno) a případné přebroušení.</v>
      </c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56" t="s">
        <v>811</v>
      </c>
      <c r="D469" s="221"/>
      <c r="E469" s="222">
        <v>1.8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298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x14ac:dyDescent="0.2">
      <c r="A470" s="228" t="s">
        <v>285</v>
      </c>
      <c r="B470" s="229" t="s">
        <v>175</v>
      </c>
      <c r="C470" s="253" t="s">
        <v>176</v>
      </c>
      <c r="D470" s="230"/>
      <c r="E470" s="231"/>
      <c r="F470" s="232"/>
      <c r="G470" s="232">
        <f>SUMIF(AG471:AG478,"&lt;&gt;NOR",G471:G478)</f>
        <v>0</v>
      </c>
      <c r="H470" s="232"/>
      <c r="I470" s="232">
        <f>SUM(I471:I478)</f>
        <v>0</v>
      </c>
      <c r="J470" s="232"/>
      <c r="K470" s="232">
        <f>SUM(K471:K478)</f>
        <v>0</v>
      </c>
      <c r="L470" s="232"/>
      <c r="M470" s="232">
        <f>SUM(M471:M478)</f>
        <v>0</v>
      </c>
      <c r="N470" s="231"/>
      <c r="O470" s="231">
        <f>SUM(O471:O478)</f>
        <v>0</v>
      </c>
      <c r="P470" s="231"/>
      <c r="Q470" s="231">
        <f>SUM(Q471:Q478)</f>
        <v>0</v>
      </c>
      <c r="R470" s="232"/>
      <c r="S470" s="232"/>
      <c r="T470" s="233"/>
      <c r="U470" s="227"/>
      <c r="V470" s="227">
        <f>SUM(V471:V478)</f>
        <v>1257.72</v>
      </c>
      <c r="W470" s="227"/>
      <c r="X470" s="227"/>
      <c r="Y470" s="227"/>
      <c r="AG470" t="s">
        <v>286</v>
      </c>
    </row>
    <row r="471" spans="1:60" outlineLevel="1" x14ac:dyDescent="0.2">
      <c r="A471" s="235">
        <v>123</v>
      </c>
      <c r="B471" s="236" t="s">
        <v>812</v>
      </c>
      <c r="C471" s="254" t="s">
        <v>813</v>
      </c>
      <c r="D471" s="237" t="s">
        <v>320</v>
      </c>
      <c r="E471" s="238">
        <v>1476.1958099999999</v>
      </c>
      <c r="F471" s="239"/>
      <c r="G471" s="240">
        <f>ROUND(E471*F471,2)</f>
        <v>0</v>
      </c>
      <c r="H471" s="239"/>
      <c r="I471" s="240">
        <f>ROUND(E471*H471,2)</f>
        <v>0</v>
      </c>
      <c r="J471" s="239"/>
      <c r="K471" s="240">
        <f>ROUND(E471*J471,2)</f>
        <v>0</v>
      </c>
      <c r="L471" s="240">
        <v>21</v>
      </c>
      <c r="M471" s="240">
        <f>G471*(1+L471/100)</f>
        <v>0</v>
      </c>
      <c r="N471" s="238">
        <v>0</v>
      </c>
      <c r="O471" s="238">
        <f>ROUND(E471*N471,2)</f>
        <v>0</v>
      </c>
      <c r="P471" s="238">
        <v>0</v>
      </c>
      <c r="Q471" s="238">
        <f>ROUND(E471*P471,2)</f>
        <v>0</v>
      </c>
      <c r="R471" s="240" t="s">
        <v>347</v>
      </c>
      <c r="S471" s="240" t="s">
        <v>291</v>
      </c>
      <c r="T471" s="241" t="s">
        <v>291</v>
      </c>
      <c r="U471" s="220">
        <v>0.85199999999999998</v>
      </c>
      <c r="V471" s="220">
        <f>ROUND(E471*U471,2)</f>
        <v>1257.72</v>
      </c>
      <c r="W471" s="220"/>
      <c r="X471" s="220" t="s">
        <v>814</v>
      </c>
      <c r="Y471" s="220" t="s">
        <v>293</v>
      </c>
      <c r="Z471" s="210"/>
      <c r="AA471" s="210"/>
      <c r="AB471" s="210"/>
      <c r="AC471" s="210"/>
      <c r="AD471" s="210"/>
      <c r="AE471" s="210"/>
      <c r="AF471" s="210"/>
      <c r="AG471" s="210" t="s">
        <v>815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22.5" outlineLevel="2" x14ac:dyDescent="0.2">
      <c r="A472" s="217"/>
      <c r="B472" s="218"/>
      <c r="C472" s="255" t="s">
        <v>816</v>
      </c>
      <c r="D472" s="243"/>
      <c r="E472" s="243"/>
      <c r="F472" s="243"/>
      <c r="G472" s="243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296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42" t="str">
        <f>C472</f>
        <v>přesun hmot pro budovy občanské výstavby (JKSO 801), budovy pro bydlení (JKSO 803) budovy pro výrobu a služby (JKSO 812) s nosnou svislou konstrukcí zděnou z cihel nebo tvárnic nebo kovovou</v>
      </c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">
      <c r="A473" s="217"/>
      <c r="B473" s="218"/>
      <c r="C473" s="256" t="s">
        <v>817</v>
      </c>
      <c r="D473" s="221"/>
      <c r="E473" s="222"/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298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2.5" outlineLevel="3" x14ac:dyDescent="0.2">
      <c r="A474" s="217"/>
      <c r="B474" s="218"/>
      <c r="C474" s="256" t="s">
        <v>818</v>
      </c>
      <c r="D474" s="221"/>
      <c r="E474" s="222"/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298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3" x14ac:dyDescent="0.2">
      <c r="A475" s="217"/>
      <c r="B475" s="218"/>
      <c r="C475" s="256" t="s">
        <v>819</v>
      </c>
      <c r="D475" s="221"/>
      <c r="E475" s="222"/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298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2.5" outlineLevel="3" x14ac:dyDescent="0.2">
      <c r="A476" s="217"/>
      <c r="B476" s="218"/>
      <c r="C476" s="256" t="s">
        <v>820</v>
      </c>
      <c r="D476" s="221"/>
      <c r="E476" s="222"/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298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56" t="s">
        <v>821</v>
      </c>
      <c r="D477" s="221"/>
      <c r="E477" s="222"/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298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17"/>
      <c r="B478" s="218"/>
      <c r="C478" s="256" t="s">
        <v>822</v>
      </c>
      <c r="D478" s="221"/>
      <c r="E478" s="222">
        <v>1476.1958099999999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298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x14ac:dyDescent="0.2">
      <c r="A479" s="228" t="s">
        <v>285</v>
      </c>
      <c r="B479" s="229" t="s">
        <v>223</v>
      </c>
      <c r="C479" s="253" t="s">
        <v>224</v>
      </c>
      <c r="D479" s="230"/>
      <c r="E479" s="231"/>
      <c r="F479" s="232"/>
      <c r="G479" s="232">
        <f>SUMIF(AG480:AG566,"&lt;&gt;NOR",G480:G566)</f>
        <v>0</v>
      </c>
      <c r="H479" s="232"/>
      <c r="I479" s="232">
        <f>SUM(I480:I566)</f>
        <v>0</v>
      </c>
      <c r="J479" s="232"/>
      <c r="K479" s="232">
        <f>SUM(K480:K566)</f>
        <v>0</v>
      </c>
      <c r="L479" s="232"/>
      <c r="M479" s="232">
        <f>SUM(M480:M566)</f>
        <v>0</v>
      </c>
      <c r="N479" s="231"/>
      <c r="O479" s="231">
        <f>SUM(O480:O566)</f>
        <v>5.8299999999999992</v>
      </c>
      <c r="P479" s="231"/>
      <c r="Q479" s="231">
        <f>SUM(Q480:Q566)</f>
        <v>0</v>
      </c>
      <c r="R479" s="232"/>
      <c r="S479" s="232"/>
      <c r="T479" s="233"/>
      <c r="U479" s="227"/>
      <c r="V479" s="227">
        <f>SUM(V480:V566)</f>
        <v>371.16</v>
      </c>
      <c r="W479" s="227"/>
      <c r="X479" s="227"/>
      <c r="Y479" s="227"/>
      <c r="AG479" t="s">
        <v>286</v>
      </c>
    </row>
    <row r="480" spans="1:60" ht="22.5" outlineLevel="1" x14ac:dyDescent="0.2">
      <c r="A480" s="235">
        <v>124</v>
      </c>
      <c r="B480" s="236" t="s">
        <v>823</v>
      </c>
      <c r="C480" s="254" t="s">
        <v>824</v>
      </c>
      <c r="D480" s="237" t="s">
        <v>342</v>
      </c>
      <c r="E480" s="238">
        <v>418.01</v>
      </c>
      <c r="F480" s="239"/>
      <c r="G480" s="240">
        <f>ROUND(E480*F480,2)</f>
        <v>0</v>
      </c>
      <c r="H480" s="239"/>
      <c r="I480" s="240">
        <f>ROUND(E480*H480,2)</f>
        <v>0</v>
      </c>
      <c r="J480" s="239"/>
      <c r="K480" s="240">
        <f>ROUND(E480*J480,2)</f>
        <v>0</v>
      </c>
      <c r="L480" s="240">
        <v>21</v>
      </c>
      <c r="M480" s="240">
        <f>G480*(1+L480/100)</f>
        <v>0</v>
      </c>
      <c r="N480" s="238">
        <v>3.3E-4</v>
      </c>
      <c r="O480" s="238">
        <f>ROUND(E480*N480,2)</f>
        <v>0.14000000000000001</v>
      </c>
      <c r="P480" s="238">
        <v>0</v>
      </c>
      <c r="Q480" s="238">
        <f>ROUND(E480*P480,2)</f>
        <v>0</v>
      </c>
      <c r="R480" s="240" t="s">
        <v>825</v>
      </c>
      <c r="S480" s="240" t="s">
        <v>291</v>
      </c>
      <c r="T480" s="241" t="s">
        <v>291</v>
      </c>
      <c r="U480" s="220">
        <v>2.75E-2</v>
      </c>
      <c r="V480" s="220">
        <f>ROUND(E480*U480,2)</f>
        <v>11.5</v>
      </c>
      <c r="W480" s="220"/>
      <c r="X480" s="220" t="s">
        <v>292</v>
      </c>
      <c r="Y480" s="220" t="s">
        <v>293</v>
      </c>
      <c r="Z480" s="210"/>
      <c r="AA480" s="210"/>
      <c r="AB480" s="210"/>
      <c r="AC480" s="210"/>
      <c r="AD480" s="210"/>
      <c r="AE480" s="210"/>
      <c r="AF480" s="210"/>
      <c r="AG480" s="210" t="s">
        <v>294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2" x14ac:dyDescent="0.2">
      <c r="A481" s="217"/>
      <c r="B481" s="218"/>
      <c r="C481" s="256" t="s">
        <v>826</v>
      </c>
      <c r="D481" s="221"/>
      <c r="E481" s="222">
        <v>415.77</v>
      </c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298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56" t="s">
        <v>827</v>
      </c>
      <c r="D482" s="221"/>
      <c r="E482" s="222">
        <v>2.2400000000000002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298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33.75" outlineLevel="1" x14ac:dyDescent="0.2">
      <c r="A483" s="235">
        <v>125</v>
      </c>
      <c r="B483" s="236" t="s">
        <v>828</v>
      </c>
      <c r="C483" s="254" t="s">
        <v>829</v>
      </c>
      <c r="D483" s="237" t="s">
        <v>342</v>
      </c>
      <c r="E483" s="238">
        <v>5.28</v>
      </c>
      <c r="F483" s="239"/>
      <c r="G483" s="240">
        <f>ROUND(E483*F483,2)</f>
        <v>0</v>
      </c>
      <c r="H483" s="239"/>
      <c r="I483" s="240">
        <f>ROUND(E483*H483,2)</f>
        <v>0</v>
      </c>
      <c r="J483" s="239"/>
      <c r="K483" s="240">
        <f>ROUND(E483*J483,2)</f>
        <v>0</v>
      </c>
      <c r="L483" s="240">
        <v>21</v>
      </c>
      <c r="M483" s="240">
        <f>G483*(1+L483/100)</f>
        <v>0</v>
      </c>
      <c r="N483" s="238">
        <v>5.1999999999999995E-4</v>
      </c>
      <c r="O483" s="238">
        <f>ROUND(E483*N483,2)</f>
        <v>0</v>
      </c>
      <c r="P483" s="238">
        <v>0</v>
      </c>
      <c r="Q483" s="238">
        <f>ROUND(E483*P483,2)</f>
        <v>0</v>
      </c>
      <c r="R483" s="240" t="s">
        <v>825</v>
      </c>
      <c r="S483" s="240" t="s">
        <v>291</v>
      </c>
      <c r="T483" s="241" t="s">
        <v>291</v>
      </c>
      <c r="U483" s="220">
        <v>4.9000000000000002E-2</v>
      </c>
      <c r="V483" s="220">
        <f>ROUND(E483*U483,2)</f>
        <v>0.26</v>
      </c>
      <c r="W483" s="220"/>
      <c r="X483" s="220" t="s">
        <v>292</v>
      </c>
      <c r="Y483" s="220" t="s">
        <v>293</v>
      </c>
      <c r="Z483" s="210"/>
      <c r="AA483" s="210"/>
      <c r="AB483" s="210"/>
      <c r="AC483" s="210"/>
      <c r="AD483" s="210"/>
      <c r="AE483" s="210"/>
      <c r="AF483" s="210"/>
      <c r="AG483" s="210" t="s">
        <v>294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2" x14ac:dyDescent="0.2">
      <c r="A484" s="217"/>
      <c r="B484" s="218"/>
      <c r="C484" s="256" t="s">
        <v>405</v>
      </c>
      <c r="D484" s="221"/>
      <c r="E484" s="222">
        <v>5.28</v>
      </c>
      <c r="F484" s="220"/>
      <c r="G484" s="22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298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2.5" outlineLevel="1" x14ac:dyDescent="0.2">
      <c r="A485" s="235">
        <v>126</v>
      </c>
      <c r="B485" s="236" t="s">
        <v>830</v>
      </c>
      <c r="C485" s="254" t="s">
        <v>831</v>
      </c>
      <c r="D485" s="237" t="s">
        <v>342</v>
      </c>
      <c r="E485" s="238">
        <v>418.01</v>
      </c>
      <c r="F485" s="239"/>
      <c r="G485" s="240">
        <f>ROUND(E485*F485,2)</f>
        <v>0</v>
      </c>
      <c r="H485" s="239"/>
      <c r="I485" s="240">
        <f>ROUND(E485*H485,2)</f>
        <v>0</v>
      </c>
      <c r="J485" s="239"/>
      <c r="K485" s="240">
        <f>ROUND(E485*J485,2)</f>
        <v>0</v>
      </c>
      <c r="L485" s="240">
        <v>21</v>
      </c>
      <c r="M485" s="240">
        <f>G485*(1+L485/100)</f>
        <v>0</v>
      </c>
      <c r="N485" s="238">
        <v>8.3000000000000001E-4</v>
      </c>
      <c r="O485" s="238">
        <f>ROUND(E485*N485,2)</f>
        <v>0.35</v>
      </c>
      <c r="P485" s="238">
        <v>0</v>
      </c>
      <c r="Q485" s="238">
        <f>ROUND(E485*P485,2)</f>
        <v>0</v>
      </c>
      <c r="R485" s="240" t="s">
        <v>825</v>
      </c>
      <c r="S485" s="240" t="s">
        <v>291</v>
      </c>
      <c r="T485" s="241" t="s">
        <v>291</v>
      </c>
      <c r="U485" s="220">
        <v>0.45982000000000001</v>
      </c>
      <c r="V485" s="220">
        <f>ROUND(E485*U485,2)</f>
        <v>192.21</v>
      </c>
      <c r="W485" s="220"/>
      <c r="X485" s="220" t="s">
        <v>292</v>
      </c>
      <c r="Y485" s="220" t="s">
        <v>293</v>
      </c>
      <c r="Z485" s="210"/>
      <c r="AA485" s="210"/>
      <c r="AB485" s="210"/>
      <c r="AC485" s="210"/>
      <c r="AD485" s="210"/>
      <c r="AE485" s="210"/>
      <c r="AF485" s="210"/>
      <c r="AG485" s="210" t="s">
        <v>294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2" x14ac:dyDescent="0.2">
      <c r="A486" s="217"/>
      <c r="B486" s="218"/>
      <c r="C486" s="256" t="s">
        <v>826</v>
      </c>
      <c r="D486" s="221"/>
      <c r="E486" s="222">
        <v>415.77</v>
      </c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298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56" t="s">
        <v>827</v>
      </c>
      <c r="D487" s="221"/>
      <c r="E487" s="222">
        <v>2.2400000000000002</v>
      </c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298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outlineLevel="1" x14ac:dyDescent="0.2">
      <c r="A488" s="235">
        <v>127</v>
      </c>
      <c r="B488" s="236" t="s">
        <v>832</v>
      </c>
      <c r="C488" s="254" t="s">
        <v>833</v>
      </c>
      <c r="D488" s="237" t="s">
        <v>342</v>
      </c>
      <c r="E488" s="238">
        <v>5.28</v>
      </c>
      <c r="F488" s="239"/>
      <c r="G488" s="240">
        <f>ROUND(E488*F488,2)</f>
        <v>0</v>
      </c>
      <c r="H488" s="239"/>
      <c r="I488" s="240">
        <f>ROUND(E488*H488,2)</f>
        <v>0</v>
      </c>
      <c r="J488" s="239"/>
      <c r="K488" s="240">
        <f>ROUND(E488*J488,2)</f>
        <v>0</v>
      </c>
      <c r="L488" s="240">
        <v>21</v>
      </c>
      <c r="M488" s="240">
        <f>G488*(1+L488/100)</f>
        <v>0</v>
      </c>
      <c r="N488" s="238">
        <v>1E-3</v>
      </c>
      <c r="O488" s="238">
        <f>ROUND(E488*N488,2)</f>
        <v>0.01</v>
      </c>
      <c r="P488" s="238">
        <v>0</v>
      </c>
      <c r="Q488" s="238">
        <f>ROUND(E488*P488,2)</f>
        <v>0</v>
      </c>
      <c r="R488" s="240" t="s">
        <v>825</v>
      </c>
      <c r="S488" s="240" t="s">
        <v>291</v>
      </c>
      <c r="T488" s="241" t="s">
        <v>291</v>
      </c>
      <c r="U488" s="220">
        <v>0.53200000000000003</v>
      </c>
      <c r="V488" s="220">
        <f>ROUND(E488*U488,2)</f>
        <v>2.81</v>
      </c>
      <c r="W488" s="220"/>
      <c r="X488" s="220" t="s">
        <v>292</v>
      </c>
      <c r="Y488" s="220" t="s">
        <v>293</v>
      </c>
      <c r="Z488" s="210"/>
      <c r="AA488" s="210"/>
      <c r="AB488" s="210"/>
      <c r="AC488" s="210"/>
      <c r="AD488" s="210"/>
      <c r="AE488" s="210"/>
      <c r="AF488" s="210"/>
      <c r="AG488" s="210" t="s">
        <v>294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">
      <c r="A489" s="217"/>
      <c r="B489" s="218"/>
      <c r="C489" s="256" t="s">
        <v>405</v>
      </c>
      <c r="D489" s="221"/>
      <c r="E489" s="222">
        <v>5.28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298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ht="22.5" outlineLevel="1" x14ac:dyDescent="0.2">
      <c r="A490" s="235">
        <v>128</v>
      </c>
      <c r="B490" s="236" t="s">
        <v>834</v>
      </c>
      <c r="C490" s="254" t="s">
        <v>835</v>
      </c>
      <c r="D490" s="237" t="s">
        <v>342</v>
      </c>
      <c r="E490" s="238">
        <v>1015.896</v>
      </c>
      <c r="F490" s="239"/>
      <c r="G490" s="240">
        <f>ROUND(E490*F490,2)</f>
        <v>0</v>
      </c>
      <c r="H490" s="239"/>
      <c r="I490" s="240">
        <f>ROUND(E490*H490,2)</f>
        <v>0</v>
      </c>
      <c r="J490" s="239"/>
      <c r="K490" s="240">
        <f>ROUND(E490*J490,2)</f>
        <v>0</v>
      </c>
      <c r="L490" s="240">
        <v>21</v>
      </c>
      <c r="M490" s="240">
        <f>G490*(1+L490/100)</f>
        <v>0</v>
      </c>
      <c r="N490" s="238">
        <v>4.4999999999999997E-3</v>
      </c>
      <c r="O490" s="238">
        <f>ROUND(E490*N490,2)</f>
        <v>4.57</v>
      </c>
      <c r="P490" s="238">
        <v>0</v>
      </c>
      <c r="Q490" s="238">
        <f>ROUND(E490*P490,2)</f>
        <v>0</v>
      </c>
      <c r="R490" s="240" t="s">
        <v>495</v>
      </c>
      <c r="S490" s="240" t="s">
        <v>291</v>
      </c>
      <c r="T490" s="241" t="s">
        <v>291</v>
      </c>
      <c r="U490" s="220">
        <v>0</v>
      </c>
      <c r="V490" s="220">
        <f>ROUND(E490*U490,2)</f>
        <v>0</v>
      </c>
      <c r="W490" s="220"/>
      <c r="X490" s="220" t="s">
        <v>496</v>
      </c>
      <c r="Y490" s="220" t="s">
        <v>293</v>
      </c>
      <c r="Z490" s="210"/>
      <c r="AA490" s="210"/>
      <c r="AB490" s="210"/>
      <c r="AC490" s="210"/>
      <c r="AD490" s="210"/>
      <c r="AE490" s="210"/>
      <c r="AF490" s="210"/>
      <c r="AG490" s="210" t="s">
        <v>497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">
      <c r="A491" s="217"/>
      <c r="B491" s="218"/>
      <c r="C491" s="256" t="s">
        <v>836</v>
      </c>
      <c r="D491" s="221"/>
      <c r="E491" s="222">
        <v>846.58</v>
      </c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298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3" x14ac:dyDescent="0.2">
      <c r="A492" s="217"/>
      <c r="B492" s="218"/>
      <c r="C492" s="260" t="s">
        <v>837</v>
      </c>
      <c r="D492" s="223"/>
      <c r="E492" s="224">
        <v>169.316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298</v>
      </c>
      <c r="AH492" s="210">
        <v>4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2.5" outlineLevel="1" x14ac:dyDescent="0.2">
      <c r="A493" s="235">
        <v>129</v>
      </c>
      <c r="B493" s="236" t="s">
        <v>838</v>
      </c>
      <c r="C493" s="254" t="s">
        <v>839</v>
      </c>
      <c r="D493" s="237" t="s">
        <v>342</v>
      </c>
      <c r="E493" s="238">
        <v>836.02</v>
      </c>
      <c r="F493" s="239"/>
      <c r="G493" s="240">
        <f>ROUND(E493*F493,2)</f>
        <v>0</v>
      </c>
      <c r="H493" s="239"/>
      <c r="I493" s="240">
        <f>ROUND(E493*H493,2)</f>
        <v>0</v>
      </c>
      <c r="J493" s="239"/>
      <c r="K493" s="240">
        <f>ROUND(E493*J493,2)</f>
        <v>0</v>
      </c>
      <c r="L493" s="240">
        <v>21</v>
      </c>
      <c r="M493" s="240">
        <f>G493*(1+L493/100)</f>
        <v>0</v>
      </c>
      <c r="N493" s="238">
        <v>3.2000000000000003E-4</v>
      </c>
      <c r="O493" s="238">
        <f>ROUND(E493*N493,2)</f>
        <v>0.27</v>
      </c>
      <c r="P493" s="238">
        <v>0</v>
      </c>
      <c r="Q493" s="238">
        <f>ROUND(E493*P493,2)</f>
        <v>0</v>
      </c>
      <c r="R493" s="240" t="s">
        <v>825</v>
      </c>
      <c r="S493" s="240" t="s">
        <v>291</v>
      </c>
      <c r="T493" s="241" t="s">
        <v>291</v>
      </c>
      <c r="U493" s="220">
        <v>7.1999999999999995E-2</v>
      </c>
      <c r="V493" s="220">
        <f>ROUND(E493*U493,2)</f>
        <v>60.19</v>
      </c>
      <c r="W493" s="220"/>
      <c r="X493" s="220" t="s">
        <v>292</v>
      </c>
      <c r="Y493" s="220" t="s">
        <v>293</v>
      </c>
      <c r="Z493" s="210"/>
      <c r="AA493" s="210"/>
      <c r="AB493" s="210"/>
      <c r="AC493" s="210"/>
      <c r="AD493" s="210"/>
      <c r="AE493" s="210"/>
      <c r="AF493" s="210"/>
      <c r="AG493" s="210" t="s">
        <v>294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2" x14ac:dyDescent="0.2">
      <c r="A494" s="217"/>
      <c r="B494" s="218"/>
      <c r="C494" s="256" t="s">
        <v>840</v>
      </c>
      <c r="D494" s="221"/>
      <c r="E494" s="222">
        <v>836.02</v>
      </c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298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35">
        <v>130</v>
      </c>
      <c r="B495" s="236" t="s">
        <v>841</v>
      </c>
      <c r="C495" s="254" t="s">
        <v>842</v>
      </c>
      <c r="D495" s="237" t="s">
        <v>342</v>
      </c>
      <c r="E495" s="238">
        <v>10.56</v>
      </c>
      <c r="F495" s="239"/>
      <c r="G495" s="240">
        <f>ROUND(E495*F495,2)</f>
        <v>0</v>
      </c>
      <c r="H495" s="239"/>
      <c r="I495" s="240">
        <f>ROUND(E495*H495,2)</f>
        <v>0</v>
      </c>
      <c r="J495" s="239"/>
      <c r="K495" s="240">
        <f>ROUND(E495*J495,2)</f>
        <v>0</v>
      </c>
      <c r="L495" s="240">
        <v>21</v>
      </c>
      <c r="M495" s="240">
        <f>G495*(1+L495/100)</f>
        <v>0</v>
      </c>
      <c r="N495" s="238">
        <v>3.2000000000000003E-4</v>
      </c>
      <c r="O495" s="238">
        <f>ROUND(E495*N495,2)</f>
        <v>0</v>
      </c>
      <c r="P495" s="238">
        <v>0</v>
      </c>
      <c r="Q495" s="238">
        <f>ROUND(E495*P495,2)</f>
        <v>0</v>
      </c>
      <c r="R495" s="240" t="s">
        <v>825</v>
      </c>
      <c r="S495" s="240" t="s">
        <v>291</v>
      </c>
      <c r="T495" s="241" t="s">
        <v>291</v>
      </c>
      <c r="U495" s="220">
        <v>0.11</v>
      </c>
      <c r="V495" s="220">
        <f>ROUND(E495*U495,2)</f>
        <v>1.1599999999999999</v>
      </c>
      <c r="W495" s="220"/>
      <c r="X495" s="220" t="s">
        <v>292</v>
      </c>
      <c r="Y495" s="220" t="s">
        <v>293</v>
      </c>
      <c r="Z495" s="210"/>
      <c r="AA495" s="210"/>
      <c r="AB495" s="210"/>
      <c r="AC495" s="210"/>
      <c r="AD495" s="210"/>
      <c r="AE495" s="210"/>
      <c r="AF495" s="210"/>
      <c r="AG495" s="210" t="s">
        <v>294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2" x14ac:dyDescent="0.2">
      <c r="A496" s="217"/>
      <c r="B496" s="218"/>
      <c r="C496" s="256" t="s">
        <v>843</v>
      </c>
      <c r="D496" s="221"/>
      <c r="E496" s="222">
        <v>10.56</v>
      </c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298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46">
        <v>131</v>
      </c>
      <c r="B497" s="247" t="s">
        <v>844</v>
      </c>
      <c r="C497" s="259" t="s">
        <v>845</v>
      </c>
      <c r="D497" s="248" t="s">
        <v>342</v>
      </c>
      <c r="E497" s="249">
        <v>107.02800000000001</v>
      </c>
      <c r="F497" s="250"/>
      <c r="G497" s="251">
        <f>ROUND(E497*F497,2)</f>
        <v>0</v>
      </c>
      <c r="H497" s="250"/>
      <c r="I497" s="251">
        <f>ROUND(E497*H497,2)</f>
        <v>0</v>
      </c>
      <c r="J497" s="250"/>
      <c r="K497" s="251">
        <f>ROUND(E497*J497,2)</f>
        <v>0</v>
      </c>
      <c r="L497" s="251">
        <v>21</v>
      </c>
      <c r="M497" s="251">
        <f>G497*(1+L497/100)</f>
        <v>0</v>
      </c>
      <c r="N497" s="249">
        <v>2.1000000000000001E-4</v>
      </c>
      <c r="O497" s="249">
        <f>ROUND(E497*N497,2)</f>
        <v>0.02</v>
      </c>
      <c r="P497" s="249">
        <v>0</v>
      </c>
      <c r="Q497" s="249">
        <f>ROUND(E497*P497,2)</f>
        <v>0</v>
      </c>
      <c r="R497" s="251" t="s">
        <v>825</v>
      </c>
      <c r="S497" s="251" t="s">
        <v>291</v>
      </c>
      <c r="T497" s="252" t="s">
        <v>291</v>
      </c>
      <c r="U497" s="220">
        <v>9.5000000000000001E-2</v>
      </c>
      <c r="V497" s="220">
        <f>ROUND(E497*U497,2)</f>
        <v>10.17</v>
      </c>
      <c r="W497" s="220"/>
      <c r="X497" s="220" t="s">
        <v>292</v>
      </c>
      <c r="Y497" s="220" t="s">
        <v>293</v>
      </c>
      <c r="Z497" s="210"/>
      <c r="AA497" s="210"/>
      <c r="AB497" s="210"/>
      <c r="AC497" s="210"/>
      <c r="AD497" s="210"/>
      <c r="AE497" s="210"/>
      <c r="AF497" s="210"/>
      <c r="AG497" s="210" t="s">
        <v>294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35">
        <v>132</v>
      </c>
      <c r="B498" s="236" t="s">
        <v>846</v>
      </c>
      <c r="C498" s="254" t="s">
        <v>847</v>
      </c>
      <c r="D498" s="237" t="s">
        <v>342</v>
      </c>
      <c r="E498" s="238">
        <v>107.02800000000001</v>
      </c>
      <c r="F498" s="239"/>
      <c r="G498" s="240">
        <f>ROUND(E498*F498,2)</f>
        <v>0</v>
      </c>
      <c r="H498" s="239"/>
      <c r="I498" s="240">
        <f>ROUND(E498*H498,2)</f>
        <v>0</v>
      </c>
      <c r="J498" s="239"/>
      <c r="K498" s="240">
        <f>ROUND(E498*J498,2)</f>
        <v>0</v>
      </c>
      <c r="L498" s="240">
        <v>21</v>
      </c>
      <c r="M498" s="240">
        <f>G498*(1+L498/100)</f>
        <v>0</v>
      </c>
      <c r="N498" s="238">
        <v>3.3999999999999998E-3</v>
      </c>
      <c r="O498" s="238">
        <f>ROUND(E498*N498,2)</f>
        <v>0.36</v>
      </c>
      <c r="P498" s="238">
        <v>0</v>
      </c>
      <c r="Q498" s="238">
        <f>ROUND(E498*P498,2)</f>
        <v>0</v>
      </c>
      <c r="R498" s="240" t="s">
        <v>825</v>
      </c>
      <c r="S498" s="240" t="s">
        <v>291</v>
      </c>
      <c r="T498" s="241" t="s">
        <v>291</v>
      </c>
      <c r="U498" s="220">
        <v>0.38500000000000001</v>
      </c>
      <c r="V498" s="220">
        <f>ROUND(E498*U498,2)</f>
        <v>41.21</v>
      </c>
      <c r="W498" s="220"/>
      <c r="X498" s="220" t="s">
        <v>292</v>
      </c>
      <c r="Y498" s="220" t="s">
        <v>293</v>
      </c>
      <c r="Z498" s="210"/>
      <c r="AA498" s="210"/>
      <c r="AB498" s="210"/>
      <c r="AC498" s="210"/>
      <c r="AD498" s="210"/>
      <c r="AE498" s="210"/>
      <c r="AF498" s="210"/>
      <c r="AG498" s="210" t="s">
        <v>294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7" t="s">
        <v>848</v>
      </c>
      <c r="D499" s="244"/>
      <c r="E499" s="244"/>
      <c r="F499" s="244"/>
      <c r="G499" s="244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325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2" x14ac:dyDescent="0.2">
      <c r="A500" s="217"/>
      <c r="B500" s="218"/>
      <c r="C500" s="256" t="s">
        <v>849</v>
      </c>
      <c r="D500" s="221"/>
      <c r="E500" s="222">
        <v>14.68</v>
      </c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298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6" t="s">
        <v>850</v>
      </c>
      <c r="D501" s="221"/>
      <c r="E501" s="222">
        <v>0.78</v>
      </c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298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17"/>
      <c r="B502" s="218"/>
      <c r="C502" s="256" t="s">
        <v>851</v>
      </c>
      <c r="D502" s="221"/>
      <c r="E502" s="222">
        <v>0.78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298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17"/>
      <c r="B503" s="218"/>
      <c r="C503" s="256" t="s">
        <v>852</v>
      </c>
      <c r="D503" s="221"/>
      <c r="E503" s="222">
        <v>2.36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298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56" t="s">
        <v>853</v>
      </c>
      <c r="D504" s="221"/>
      <c r="E504" s="222">
        <v>9.1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298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3" x14ac:dyDescent="0.2">
      <c r="A505" s="217"/>
      <c r="B505" s="218"/>
      <c r="C505" s="256" t="s">
        <v>854</v>
      </c>
      <c r="D505" s="221"/>
      <c r="E505" s="222">
        <v>0.86</v>
      </c>
      <c r="F505" s="220"/>
      <c r="G505" s="220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10"/>
      <c r="AA505" s="210"/>
      <c r="AB505" s="210"/>
      <c r="AC505" s="210"/>
      <c r="AD505" s="210"/>
      <c r="AE505" s="210"/>
      <c r="AF505" s="210"/>
      <c r="AG505" s="210" t="s">
        <v>298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3" x14ac:dyDescent="0.2">
      <c r="A506" s="217"/>
      <c r="B506" s="218"/>
      <c r="C506" s="256" t="s">
        <v>855</v>
      </c>
      <c r="D506" s="221"/>
      <c r="E506" s="222">
        <v>6.3</v>
      </c>
      <c r="F506" s="220"/>
      <c r="G506" s="220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298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3" x14ac:dyDescent="0.2">
      <c r="A507" s="217"/>
      <c r="B507" s="218"/>
      <c r="C507" s="256" t="s">
        <v>856</v>
      </c>
      <c r="D507" s="221"/>
      <c r="E507" s="222">
        <v>2.96</v>
      </c>
      <c r="F507" s="220"/>
      <c r="G507" s="220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298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">
      <c r="A508" s="217"/>
      <c r="B508" s="218"/>
      <c r="C508" s="256" t="s">
        <v>857</v>
      </c>
      <c r="D508" s="221"/>
      <c r="E508" s="222">
        <v>12.688000000000001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298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6" t="s">
        <v>858</v>
      </c>
      <c r="D509" s="221"/>
      <c r="E509" s="222">
        <v>5.0599999999999996</v>
      </c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298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17"/>
      <c r="B510" s="218"/>
      <c r="C510" s="256" t="s">
        <v>859</v>
      </c>
      <c r="D510" s="221"/>
      <c r="E510" s="222">
        <v>22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298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">
      <c r="A511" s="217"/>
      <c r="B511" s="218"/>
      <c r="C511" s="256" t="s">
        <v>860</v>
      </c>
      <c r="D511" s="221"/>
      <c r="E511" s="222">
        <v>1.2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298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">
      <c r="A512" s="217"/>
      <c r="B512" s="218"/>
      <c r="C512" s="256" t="s">
        <v>861</v>
      </c>
      <c r="D512" s="221"/>
      <c r="E512" s="222">
        <v>1.04</v>
      </c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298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">
      <c r="A513" s="217"/>
      <c r="B513" s="218"/>
      <c r="C513" s="256" t="s">
        <v>862</v>
      </c>
      <c r="D513" s="221"/>
      <c r="E513" s="222">
        <v>12.08</v>
      </c>
      <c r="F513" s="220"/>
      <c r="G513" s="220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298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">
      <c r="A514" s="217"/>
      <c r="B514" s="218"/>
      <c r="C514" s="256" t="s">
        <v>863</v>
      </c>
      <c r="D514" s="221"/>
      <c r="E514" s="222">
        <v>7.38</v>
      </c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298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">
      <c r="A515" s="217"/>
      <c r="B515" s="218"/>
      <c r="C515" s="256" t="s">
        <v>864</v>
      </c>
      <c r="D515" s="221"/>
      <c r="E515" s="222">
        <v>7.76</v>
      </c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298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35">
        <v>133</v>
      </c>
      <c r="B516" s="236" t="s">
        <v>865</v>
      </c>
      <c r="C516" s="254" t="s">
        <v>866</v>
      </c>
      <c r="D516" s="237" t="s">
        <v>337</v>
      </c>
      <c r="E516" s="238">
        <v>132.04</v>
      </c>
      <c r="F516" s="239"/>
      <c r="G516" s="240">
        <f>ROUND(E516*F516,2)</f>
        <v>0</v>
      </c>
      <c r="H516" s="239"/>
      <c r="I516" s="240">
        <f>ROUND(E516*H516,2)</f>
        <v>0</v>
      </c>
      <c r="J516" s="239"/>
      <c r="K516" s="240">
        <f>ROUND(E516*J516,2)</f>
        <v>0</v>
      </c>
      <c r="L516" s="240">
        <v>21</v>
      </c>
      <c r="M516" s="240">
        <f>G516*(1+L516/100)</f>
        <v>0</v>
      </c>
      <c r="N516" s="238">
        <v>3.2000000000000003E-4</v>
      </c>
      <c r="O516" s="238">
        <f>ROUND(E516*N516,2)</f>
        <v>0.04</v>
      </c>
      <c r="P516" s="238">
        <v>0</v>
      </c>
      <c r="Q516" s="238">
        <f>ROUND(E516*P516,2)</f>
        <v>0</v>
      </c>
      <c r="R516" s="240" t="s">
        <v>825</v>
      </c>
      <c r="S516" s="240" t="s">
        <v>291</v>
      </c>
      <c r="T516" s="241" t="s">
        <v>291</v>
      </c>
      <c r="U516" s="220">
        <v>0.11</v>
      </c>
      <c r="V516" s="220">
        <f>ROUND(E516*U516,2)</f>
        <v>14.52</v>
      </c>
      <c r="W516" s="220"/>
      <c r="X516" s="220" t="s">
        <v>292</v>
      </c>
      <c r="Y516" s="220" t="s">
        <v>293</v>
      </c>
      <c r="Z516" s="210"/>
      <c r="AA516" s="210"/>
      <c r="AB516" s="210"/>
      <c r="AC516" s="210"/>
      <c r="AD516" s="210"/>
      <c r="AE516" s="210"/>
      <c r="AF516" s="210"/>
      <c r="AG516" s="210" t="s">
        <v>294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2" x14ac:dyDescent="0.2">
      <c r="A517" s="217"/>
      <c r="B517" s="218"/>
      <c r="C517" s="256" t="s">
        <v>867</v>
      </c>
      <c r="D517" s="221"/>
      <c r="E517" s="222">
        <v>8.8000000000000007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298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">
      <c r="A518" s="217"/>
      <c r="B518" s="218"/>
      <c r="C518" s="256" t="s">
        <v>868</v>
      </c>
      <c r="D518" s="221"/>
      <c r="E518" s="222">
        <v>3.9</v>
      </c>
      <c r="F518" s="220"/>
      <c r="G518" s="220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298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56" t="s">
        <v>869</v>
      </c>
      <c r="D519" s="221"/>
      <c r="E519" s="222">
        <v>3.9</v>
      </c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298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56" t="s">
        <v>870</v>
      </c>
      <c r="D520" s="221"/>
      <c r="E520" s="222">
        <v>4.3</v>
      </c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298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3" x14ac:dyDescent="0.2">
      <c r="A521" s="217"/>
      <c r="B521" s="218"/>
      <c r="C521" s="256" t="s">
        <v>871</v>
      </c>
      <c r="D521" s="221"/>
      <c r="E521" s="222">
        <v>8.6999999999999993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298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3" x14ac:dyDescent="0.2">
      <c r="A522" s="217"/>
      <c r="B522" s="218"/>
      <c r="C522" s="256" t="s">
        <v>872</v>
      </c>
      <c r="D522" s="221"/>
      <c r="E522" s="222">
        <v>4.3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298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">
      <c r="A523" s="217"/>
      <c r="B523" s="218"/>
      <c r="C523" s="256" t="s">
        <v>873</v>
      </c>
      <c r="D523" s="221"/>
      <c r="E523" s="222">
        <v>5.4</v>
      </c>
      <c r="F523" s="220"/>
      <c r="G523" s="22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298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6" t="s">
        <v>874</v>
      </c>
      <c r="D524" s="221"/>
      <c r="E524" s="222">
        <v>5.3</v>
      </c>
      <c r="F524" s="220"/>
      <c r="G524" s="220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298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6" t="s">
        <v>875</v>
      </c>
      <c r="D525" s="221"/>
      <c r="E525" s="222">
        <v>12.44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298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56" t="s">
        <v>876</v>
      </c>
      <c r="D526" s="221"/>
      <c r="E526" s="222">
        <v>7.3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298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17"/>
      <c r="B527" s="218"/>
      <c r="C527" s="256" t="s">
        <v>877</v>
      </c>
      <c r="D527" s="221"/>
      <c r="E527" s="222">
        <v>14.4</v>
      </c>
      <c r="F527" s="220"/>
      <c r="G527" s="220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298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">
      <c r="A528" s="217"/>
      <c r="B528" s="218"/>
      <c r="C528" s="256" t="s">
        <v>878</v>
      </c>
      <c r="D528" s="221"/>
      <c r="E528" s="222">
        <v>6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298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17"/>
      <c r="B529" s="218"/>
      <c r="C529" s="256" t="s">
        <v>879</v>
      </c>
      <c r="D529" s="221"/>
      <c r="E529" s="222">
        <v>5.2</v>
      </c>
      <c r="F529" s="220"/>
      <c r="G529" s="220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298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17"/>
      <c r="B530" s="218"/>
      <c r="C530" s="256" t="s">
        <v>880</v>
      </c>
      <c r="D530" s="221"/>
      <c r="E530" s="222">
        <v>8.1999999999999993</v>
      </c>
      <c r="F530" s="220"/>
      <c r="G530" s="220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298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">
      <c r="A531" s="217"/>
      <c r="B531" s="218"/>
      <c r="C531" s="256" t="s">
        <v>881</v>
      </c>
      <c r="D531" s="221"/>
      <c r="E531" s="222">
        <v>18.600000000000001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298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">
      <c r="A532" s="217"/>
      <c r="B532" s="218"/>
      <c r="C532" s="256" t="s">
        <v>882</v>
      </c>
      <c r="D532" s="221"/>
      <c r="E532" s="222">
        <v>8.5</v>
      </c>
      <c r="F532" s="220"/>
      <c r="G532" s="220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10"/>
      <c r="AA532" s="210"/>
      <c r="AB532" s="210"/>
      <c r="AC532" s="210"/>
      <c r="AD532" s="210"/>
      <c r="AE532" s="210"/>
      <c r="AF532" s="210"/>
      <c r="AG532" s="210" t="s">
        <v>298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">
      <c r="A533" s="217"/>
      <c r="B533" s="218"/>
      <c r="C533" s="256" t="s">
        <v>883</v>
      </c>
      <c r="D533" s="221"/>
      <c r="E533" s="222">
        <v>6.8</v>
      </c>
      <c r="F533" s="220"/>
      <c r="G533" s="220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298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35">
        <v>134</v>
      </c>
      <c r="B534" s="236" t="s">
        <v>884</v>
      </c>
      <c r="C534" s="254" t="s">
        <v>885</v>
      </c>
      <c r="D534" s="237" t="s">
        <v>337</v>
      </c>
      <c r="E534" s="238">
        <v>36.4</v>
      </c>
      <c r="F534" s="239"/>
      <c r="G534" s="240">
        <f>ROUND(E534*F534,2)</f>
        <v>0</v>
      </c>
      <c r="H534" s="239"/>
      <c r="I534" s="240">
        <f>ROUND(E534*H534,2)</f>
        <v>0</v>
      </c>
      <c r="J534" s="239"/>
      <c r="K534" s="240">
        <f>ROUND(E534*J534,2)</f>
        <v>0</v>
      </c>
      <c r="L534" s="240">
        <v>21</v>
      </c>
      <c r="M534" s="240">
        <f>G534*(1+L534/100)</f>
        <v>0</v>
      </c>
      <c r="N534" s="238">
        <v>3.2000000000000003E-4</v>
      </c>
      <c r="O534" s="238">
        <f>ROUND(E534*N534,2)</f>
        <v>0.01</v>
      </c>
      <c r="P534" s="238">
        <v>0</v>
      </c>
      <c r="Q534" s="238">
        <f>ROUND(E534*P534,2)</f>
        <v>0</v>
      </c>
      <c r="R534" s="240" t="s">
        <v>825</v>
      </c>
      <c r="S534" s="240" t="s">
        <v>291</v>
      </c>
      <c r="T534" s="241" t="s">
        <v>291</v>
      </c>
      <c r="U534" s="220">
        <v>0.14000000000000001</v>
      </c>
      <c r="V534" s="220">
        <f>ROUND(E534*U534,2)</f>
        <v>5.0999999999999996</v>
      </c>
      <c r="W534" s="220"/>
      <c r="X534" s="220" t="s">
        <v>292</v>
      </c>
      <c r="Y534" s="220" t="s">
        <v>293</v>
      </c>
      <c r="Z534" s="210"/>
      <c r="AA534" s="210"/>
      <c r="AB534" s="210"/>
      <c r="AC534" s="210"/>
      <c r="AD534" s="210"/>
      <c r="AE534" s="210"/>
      <c r="AF534" s="210"/>
      <c r="AG534" s="210" t="s">
        <v>294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17"/>
      <c r="B535" s="218"/>
      <c r="C535" s="256" t="s">
        <v>886</v>
      </c>
      <c r="D535" s="221"/>
      <c r="E535" s="222">
        <v>4.8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298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17"/>
      <c r="B536" s="218"/>
      <c r="C536" s="256" t="s">
        <v>887</v>
      </c>
      <c r="D536" s="221"/>
      <c r="E536" s="222">
        <v>0.8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298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">
      <c r="A537" s="217"/>
      <c r="B537" s="218"/>
      <c r="C537" s="256" t="s">
        <v>888</v>
      </c>
      <c r="D537" s="221"/>
      <c r="E537" s="222">
        <v>0.8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298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56" t="s">
        <v>889</v>
      </c>
      <c r="D538" s="221"/>
      <c r="E538" s="222">
        <v>0.8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298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6" t="s">
        <v>890</v>
      </c>
      <c r="D539" s="221"/>
      <c r="E539" s="222">
        <v>1.6</v>
      </c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298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6" t="s">
        <v>891</v>
      </c>
      <c r="D540" s="221"/>
      <c r="E540" s="222">
        <v>1.2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298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">
      <c r="A541" s="217"/>
      <c r="B541" s="218"/>
      <c r="C541" s="256" t="s">
        <v>892</v>
      </c>
      <c r="D541" s="221"/>
      <c r="E541" s="222">
        <v>4.4000000000000004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298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17"/>
      <c r="B542" s="218"/>
      <c r="C542" s="256" t="s">
        <v>893</v>
      </c>
      <c r="D542" s="221"/>
      <c r="E542" s="222">
        <v>1.2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298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17"/>
      <c r="B543" s="218"/>
      <c r="C543" s="256" t="s">
        <v>894</v>
      </c>
      <c r="D543" s="221"/>
      <c r="E543" s="222">
        <v>1.2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298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17"/>
      <c r="B544" s="218"/>
      <c r="C544" s="256" t="s">
        <v>895</v>
      </c>
      <c r="D544" s="221"/>
      <c r="E544" s="222">
        <v>3</v>
      </c>
      <c r="F544" s="220"/>
      <c r="G544" s="220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298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">
      <c r="A545" s="217"/>
      <c r="B545" s="218"/>
      <c r="C545" s="256" t="s">
        <v>896</v>
      </c>
      <c r="D545" s="221"/>
      <c r="E545" s="222">
        <v>2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298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56" t="s">
        <v>897</v>
      </c>
      <c r="D546" s="221"/>
      <c r="E546" s="222">
        <v>1.6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298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">
      <c r="A547" s="217"/>
      <c r="B547" s="218"/>
      <c r="C547" s="256" t="s">
        <v>898</v>
      </c>
      <c r="D547" s="221"/>
      <c r="E547" s="222">
        <v>1.2</v>
      </c>
      <c r="F547" s="220"/>
      <c r="G547" s="220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298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">
      <c r="A548" s="217"/>
      <c r="B548" s="218"/>
      <c r="C548" s="256" t="s">
        <v>899</v>
      </c>
      <c r="D548" s="221"/>
      <c r="E548" s="222">
        <v>8.4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298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17"/>
      <c r="B549" s="218"/>
      <c r="C549" s="256" t="s">
        <v>900</v>
      </c>
      <c r="D549" s="221"/>
      <c r="E549" s="222">
        <v>0.8</v>
      </c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298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">
      <c r="A550" s="217"/>
      <c r="B550" s="218"/>
      <c r="C550" s="256" t="s">
        <v>901</v>
      </c>
      <c r="D550" s="221"/>
      <c r="E550" s="222">
        <v>2.6</v>
      </c>
      <c r="F550" s="220"/>
      <c r="G550" s="220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298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35">
        <v>135</v>
      </c>
      <c r="B551" s="236" t="s">
        <v>902</v>
      </c>
      <c r="C551" s="254" t="s">
        <v>903</v>
      </c>
      <c r="D551" s="237" t="s">
        <v>379</v>
      </c>
      <c r="E551" s="238">
        <v>12</v>
      </c>
      <c r="F551" s="239"/>
      <c r="G551" s="240">
        <f>ROUND(E551*F551,2)</f>
        <v>0</v>
      </c>
      <c r="H551" s="239"/>
      <c r="I551" s="240">
        <f>ROUND(E551*H551,2)</f>
        <v>0</v>
      </c>
      <c r="J551" s="239"/>
      <c r="K551" s="240">
        <f>ROUND(E551*J551,2)</f>
        <v>0</v>
      </c>
      <c r="L551" s="240">
        <v>21</v>
      </c>
      <c r="M551" s="240">
        <f>G551*(1+L551/100)</f>
        <v>0</v>
      </c>
      <c r="N551" s="238">
        <v>3.8999999999999999E-4</v>
      </c>
      <c r="O551" s="238">
        <f>ROUND(E551*N551,2)</f>
        <v>0</v>
      </c>
      <c r="P551" s="238">
        <v>0</v>
      </c>
      <c r="Q551" s="238">
        <f>ROUND(E551*P551,2)</f>
        <v>0</v>
      </c>
      <c r="R551" s="240" t="s">
        <v>825</v>
      </c>
      <c r="S551" s="240" t="s">
        <v>291</v>
      </c>
      <c r="T551" s="241" t="s">
        <v>291</v>
      </c>
      <c r="U551" s="220">
        <v>0.09</v>
      </c>
      <c r="V551" s="220">
        <f>ROUND(E551*U551,2)</f>
        <v>1.08</v>
      </c>
      <c r="W551" s="220"/>
      <c r="X551" s="220" t="s">
        <v>292</v>
      </c>
      <c r="Y551" s="220" t="s">
        <v>293</v>
      </c>
      <c r="Z551" s="210"/>
      <c r="AA551" s="210"/>
      <c r="AB551" s="210"/>
      <c r="AC551" s="210"/>
      <c r="AD551" s="210"/>
      <c r="AE551" s="210"/>
      <c r="AF551" s="210"/>
      <c r="AG551" s="210" t="s">
        <v>294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2" x14ac:dyDescent="0.2">
      <c r="A552" s="217"/>
      <c r="B552" s="218"/>
      <c r="C552" s="256" t="s">
        <v>904</v>
      </c>
      <c r="D552" s="221"/>
      <c r="E552" s="222">
        <v>2</v>
      </c>
      <c r="F552" s="220"/>
      <c r="G552" s="220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298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">
      <c r="A553" s="217"/>
      <c r="B553" s="218"/>
      <c r="C553" s="256" t="s">
        <v>905</v>
      </c>
      <c r="D553" s="221"/>
      <c r="E553" s="222">
        <v>2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298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17"/>
      <c r="B554" s="218"/>
      <c r="C554" s="256" t="s">
        <v>906</v>
      </c>
      <c r="D554" s="221"/>
      <c r="E554" s="222">
        <v>2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298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56" t="s">
        <v>907</v>
      </c>
      <c r="D555" s="221"/>
      <c r="E555" s="222">
        <v>4</v>
      </c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298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">
      <c r="A556" s="217"/>
      <c r="B556" s="218"/>
      <c r="C556" s="256" t="s">
        <v>908</v>
      </c>
      <c r="D556" s="221"/>
      <c r="E556" s="222">
        <v>2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298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35">
        <v>136</v>
      </c>
      <c r="B557" s="236" t="s">
        <v>909</v>
      </c>
      <c r="C557" s="254" t="s">
        <v>910</v>
      </c>
      <c r="D557" s="237" t="s">
        <v>342</v>
      </c>
      <c r="E557" s="238">
        <v>93.2</v>
      </c>
      <c r="F557" s="239"/>
      <c r="G557" s="240">
        <f>ROUND(E557*F557,2)</f>
        <v>0</v>
      </c>
      <c r="H557" s="239"/>
      <c r="I557" s="240">
        <f>ROUND(E557*H557,2)</f>
        <v>0</v>
      </c>
      <c r="J557" s="239"/>
      <c r="K557" s="240">
        <f>ROUND(E557*J557,2)</f>
        <v>0</v>
      </c>
      <c r="L557" s="240">
        <v>21</v>
      </c>
      <c r="M557" s="240">
        <f>G557*(1+L557/100)</f>
        <v>0</v>
      </c>
      <c r="N557" s="238">
        <v>1.7000000000000001E-4</v>
      </c>
      <c r="O557" s="238">
        <f>ROUND(E557*N557,2)</f>
        <v>0.02</v>
      </c>
      <c r="P557" s="238">
        <v>0</v>
      </c>
      <c r="Q557" s="238">
        <f>ROUND(E557*P557,2)</f>
        <v>0</v>
      </c>
      <c r="R557" s="240" t="s">
        <v>825</v>
      </c>
      <c r="S557" s="240" t="s">
        <v>291</v>
      </c>
      <c r="T557" s="241" t="s">
        <v>291</v>
      </c>
      <c r="U557" s="220">
        <v>0.16</v>
      </c>
      <c r="V557" s="220">
        <f>ROUND(E557*U557,2)</f>
        <v>14.91</v>
      </c>
      <c r="W557" s="220"/>
      <c r="X557" s="220" t="s">
        <v>292</v>
      </c>
      <c r="Y557" s="220" t="s">
        <v>293</v>
      </c>
      <c r="Z557" s="210"/>
      <c r="AA557" s="210"/>
      <c r="AB557" s="210"/>
      <c r="AC557" s="210"/>
      <c r="AD557" s="210"/>
      <c r="AE557" s="210"/>
      <c r="AF557" s="210"/>
      <c r="AG557" s="210" t="s">
        <v>294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">
      <c r="A558" s="217"/>
      <c r="B558" s="218"/>
      <c r="C558" s="256" t="s">
        <v>911</v>
      </c>
      <c r="D558" s="221"/>
      <c r="E558" s="222">
        <v>93.2</v>
      </c>
      <c r="F558" s="220"/>
      <c r="G558" s="220"/>
      <c r="H558" s="220"/>
      <c r="I558" s="220"/>
      <c r="J558" s="220"/>
      <c r="K558" s="220"/>
      <c r="L558" s="220"/>
      <c r="M558" s="220"/>
      <c r="N558" s="219"/>
      <c r="O558" s="219"/>
      <c r="P558" s="219"/>
      <c r="Q558" s="219"/>
      <c r="R558" s="220"/>
      <c r="S558" s="220"/>
      <c r="T558" s="220"/>
      <c r="U558" s="220"/>
      <c r="V558" s="220"/>
      <c r="W558" s="220"/>
      <c r="X558" s="220"/>
      <c r="Y558" s="220"/>
      <c r="Z558" s="210"/>
      <c r="AA558" s="210"/>
      <c r="AB558" s="210"/>
      <c r="AC558" s="210"/>
      <c r="AD558" s="210"/>
      <c r="AE558" s="210"/>
      <c r="AF558" s="210"/>
      <c r="AG558" s="210" t="s">
        <v>298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">
      <c r="A559" s="235">
        <v>137</v>
      </c>
      <c r="B559" s="236" t="s">
        <v>912</v>
      </c>
      <c r="C559" s="254" t="s">
        <v>913</v>
      </c>
      <c r="D559" s="237" t="s">
        <v>337</v>
      </c>
      <c r="E559" s="238">
        <v>69</v>
      </c>
      <c r="F559" s="239"/>
      <c r="G559" s="240">
        <f>ROUND(E559*F559,2)</f>
        <v>0</v>
      </c>
      <c r="H559" s="239"/>
      <c r="I559" s="240">
        <f>ROUND(E559*H559,2)</f>
        <v>0</v>
      </c>
      <c r="J559" s="239"/>
      <c r="K559" s="240">
        <f>ROUND(E559*J559,2)</f>
        <v>0</v>
      </c>
      <c r="L559" s="240">
        <v>21</v>
      </c>
      <c r="M559" s="240">
        <f>G559*(1+L559/100)</f>
        <v>0</v>
      </c>
      <c r="N559" s="238">
        <v>5.2999999999999998E-4</v>
      </c>
      <c r="O559" s="238">
        <f>ROUND(E559*N559,2)</f>
        <v>0.04</v>
      </c>
      <c r="P559" s="238">
        <v>0</v>
      </c>
      <c r="Q559" s="238">
        <f>ROUND(E559*P559,2)</f>
        <v>0</v>
      </c>
      <c r="R559" s="240" t="s">
        <v>825</v>
      </c>
      <c r="S559" s="240" t="s">
        <v>291</v>
      </c>
      <c r="T559" s="241" t="s">
        <v>291</v>
      </c>
      <c r="U559" s="220">
        <v>0.1</v>
      </c>
      <c r="V559" s="220">
        <f>ROUND(E559*U559,2)</f>
        <v>6.9</v>
      </c>
      <c r="W559" s="220"/>
      <c r="X559" s="220" t="s">
        <v>292</v>
      </c>
      <c r="Y559" s="220" t="s">
        <v>293</v>
      </c>
      <c r="Z559" s="210"/>
      <c r="AA559" s="210"/>
      <c r="AB559" s="210"/>
      <c r="AC559" s="210"/>
      <c r="AD559" s="210"/>
      <c r="AE559" s="210"/>
      <c r="AF559" s="210"/>
      <c r="AG559" s="210" t="s">
        <v>294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57" t="s">
        <v>914</v>
      </c>
      <c r="D560" s="244"/>
      <c r="E560" s="244"/>
      <c r="F560" s="244"/>
      <c r="G560" s="244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325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2" x14ac:dyDescent="0.2">
      <c r="A561" s="217"/>
      <c r="B561" s="218"/>
      <c r="C561" s="256" t="s">
        <v>915</v>
      </c>
      <c r="D561" s="221"/>
      <c r="E561" s="222">
        <v>69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298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35">
        <v>138</v>
      </c>
      <c r="B562" s="236" t="s">
        <v>916</v>
      </c>
      <c r="C562" s="254" t="s">
        <v>917</v>
      </c>
      <c r="D562" s="237" t="s">
        <v>320</v>
      </c>
      <c r="E562" s="238">
        <v>5.8327200000000001</v>
      </c>
      <c r="F562" s="239"/>
      <c r="G562" s="240">
        <f>ROUND(E562*F562,2)</f>
        <v>0</v>
      </c>
      <c r="H562" s="239"/>
      <c r="I562" s="240">
        <f>ROUND(E562*H562,2)</f>
        <v>0</v>
      </c>
      <c r="J562" s="239"/>
      <c r="K562" s="240">
        <f>ROUND(E562*J562,2)</f>
        <v>0</v>
      </c>
      <c r="L562" s="240">
        <v>21</v>
      </c>
      <c r="M562" s="240">
        <f>G562*(1+L562/100)</f>
        <v>0</v>
      </c>
      <c r="N562" s="238">
        <v>0</v>
      </c>
      <c r="O562" s="238">
        <f>ROUND(E562*N562,2)</f>
        <v>0</v>
      </c>
      <c r="P562" s="238">
        <v>0</v>
      </c>
      <c r="Q562" s="238">
        <f>ROUND(E562*P562,2)</f>
        <v>0</v>
      </c>
      <c r="R562" s="240" t="s">
        <v>825</v>
      </c>
      <c r="S562" s="240" t="s">
        <v>291</v>
      </c>
      <c r="T562" s="241" t="s">
        <v>291</v>
      </c>
      <c r="U562" s="220">
        <v>1.5669999999999999</v>
      </c>
      <c r="V562" s="220">
        <f>ROUND(E562*U562,2)</f>
        <v>9.14</v>
      </c>
      <c r="W562" s="220"/>
      <c r="X562" s="220" t="s">
        <v>814</v>
      </c>
      <c r="Y562" s="220" t="s">
        <v>293</v>
      </c>
      <c r="Z562" s="210"/>
      <c r="AA562" s="210"/>
      <c r="AB562" s="210"/>
      <c r="AC562" s="210"/>
      <c r="AD562" s="210"/>
      <c r="AE562" s="210"/>
      <c r="AF562" s="210"/>
      <c r="AG562" s="210" t="s">
        <v>815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55" t="s">
        <v>918</v>
      </c>
      <c r="D563" s="243"/>
      <c r="E563" s="243"/>
      <c r="F563" s="243"/>
      <c r="G563" s="243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296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2" x14ac:dyDescent="0.2">
      <c r="A564" s="217"/>
      <c r="B564" s="218"/>
      <c r="C564" s="256" t="s">
        <v>817</v>
      </c>
      <c r="D564" s="221"/>
      <c r="E564" s="222"/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298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6" t="s">
        <v>919</v>
      </c>
      <c r="D565" s="221"/>
      <c r="E565" s="222"/>
      <c r="F565" s="220"/>
      <c r="G565" s="22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298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">
      <c r="A566" s="217"/>
      <c r="B566" s="218"/>
      <c r="C566" s="256" t="s">
        <v>920</v>
      </c>
      <c r="D566" s="221"/>
      <c r="E566" s="222">
        <v>5.8327200000000001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298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x14ac:dyDescent="0.2">
      <c r="A567" s="228" t="s">
        <v>285</v>
      </c>
      <c r="B567" s="229" t="s">
        <v>225</v>
      </c>
      <c r="C567" s="253" t="s">
        <v>226</v>
      </c>
      <c r="D567" s="230"/>
      <c r="E567" s="231"/>
      <c r="F567" s="232"/>
      <c r="G567" s="232">
        <f>SUMIF(AG568:AG628,"&lt;&gt;NOR",G568:G628)</f>
        <v>0</v>
      </c>
      <c r="H567" s="232"/>
      <c r="I567" s="232">
        <f>SUM(I568:I628)</f>
        <v>0</v>
      </c>
      <c r="J567" s="232"/>
      <c r="K567" s="232">
        <f>SUM(K568:K628)</f>
        <v>0</v>
      </c>
      <c r="L567" s="232"/>
      <c r="M567" s="232">
        <f>SUM(M568:M628)</f>
        <v>0</v>
      </c>
      <c r="N567" s="231"/>
      <c r="O567" s="231">
        <f>SUM(O568:O628)</f>
        <v>4.6399999999999997</v>
      </c>
      <c r="P567" s="231"/>
      <c r="Q567" s="231">
        <f>SUM(Q568:Q628)</f>
        <v>0</v>
      </c>
      <c r="R567" s="232"/>
      <c r="S567" s="232"/>
      <c r="T567" s="233"/>
      <c r="U567" s="227"/>
      <c r="V567" s="227">
        <f>SUM(V568:V628)</f>
        <v>452.66</v>
      </c>
      <c r="W567" s="227"/>
      <c r="X567" s="227"/>
      <c r="Y567" s="227"/>
      <c r="AG567" t="s">
        <v>286</v>
      </c>
    </row>
    <row r="568" spans="1:60" ht="22.5" outlineLevel="1" x14ac:dyDescent="0.2">
      <c r="A568" s="235">
        <v>139</v>
      </c>
      <c r="B568" s="236" t="s">
        <v>921</v>
      </c>
      <c r="C568" s="254" t="s">
        <v>922</v>
      </c>
      <c r="D568" s="237" t="s">
        <v>342</v>
      </c>
      <c r="E568" s="238">
        <v>416.97</v>
      </c>
      <c r="F568" s="239"/>
      <c r="G568" s="240">
        <f>ROUND(E568*F568,2)</f>
        <v>0</v>
      </c>
      <c r="H568" s="239"/>
      <c r="I568" s="240">
        <f>ROUND(E568*H568,2)</f>
        <v>0</v>
      </c>
      <c r="J568" s="239"/>
      <c r="K568" s="240">
        <f>ROUND(E568*J568,2)</f>
        <v>0</v>
      </c>
      <c r="L568" s="240">
        <v>21</v>
      </c>
      <c r="M568" s="240">
        <f>G568*(1+L568/100)</f>
        <v>0</v>
      </c>
      <c r="N568" s="238">
        <v>3.3E-4</v>
      </c>
      <c r="O568" s="238">
        <f>ROUND(E568*N568,2)</f>
        <v>0.14000000000000001</v>
      </c>
      <c r="P568" s="238">
        <v>0</v>
      </c>
      <c r="Q568" s="238">
        <f>ROUND(E568*P568,2)</f>
        <v>0</v>
      </c>
      <c r="R568" s="240" t="s">
        <v>825</v>
      </c>
      <c r="S568" s="240" t="s">
        <v>291</v>
      </c>
      <c r="T568" s="241" t="s">
        <v>291</v>
      </c>
      <c r="U568" s="220">
        <v>2.75E-2</v>
      </c>
      <c r="V568" s="220">
        <f>ROUND(E568*U568,2)</f>
        <v>11.47</v>
      </c>
      <c r="W568" s="220"/>
      <c r="X568" s="220" t="s">
        <v>292</v>
      </c>
      <c r="Y568" s="220" t="s">
        <v>293</v>
      </c>
      <c r="Z568" s="210"/>
      <c r="AA568" s="210"/>
      <c r="AB568" s="210"/>
      <c r="AC568" s="210"/>
      <c r="AD568" s="210"/>
      <c r="AE568" s="210"/>
      <c r="AF568" s="210"/>
      <c r="AG568" s="210" t="s">
        <v>294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2" x14ac:dyDescent="0.2">
      <c r="A569" s="217"/>
      <c r="B569" s="218"/>
      <c r="C569" s="256" t="s">
        <v>923</v>
      </c>
      <c r="D569" s="221"/>
      <c r="E569" s="222">
        <v>416.97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298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2.5" outlineLevel="1" x14ac:dyDescent="0.2">
      <c r="A570" s="235">
        <v>140</v>
      </c>
      <c r="B570" s="236" t="s">
        <v>924</v>
      </c>
      <c r="C570" s="254" t="s">
        <v>925</v>
      </c>
      <c r="D570" s="237" t="s">
        <v>342</v>
      </c>
      <c r="E570" s="238">
        <v>72.64</v>
      </c>
      <c r="F570" s="239"/>
      <c r="G570" s="240">
        <f>ROUND(E570*F570,2)</f>
        <v>0</v>
      </c>
      <c r="H570" s="239"/>
      <c r="I570" s="240">
        <f>ROUND(E570*H570,2)</f>
        <v>0</v>
      </c>
      <c r="J570" s="239"/>
      <c r="K570" s="240">
        <f>ROUND(E570*J570,2)</f>
        <v>0</v>
      </c>
      <c r="L570" s="240">
        <v>21</v>
      </c>
      <c r="M570" s="240">
        <f>G570*(1+L570/100)</f>
        <v>0</v>
      </c>
      <c r="N570" s="238">
        <v>3.5E-4</v>
      </c>
      <c r="O570" s="238">
        <f>ROUND(E570*N570,2)</f>
        <v>0.03</v>
      </c>
      <c r="P570" s="238">
        <v>0</v>
      </c>
      <c r="Q570" s="238">
        <f>ROUND(E570*P570,2)</f>
        <v>0</v>
      </c>
      <c r="R570" s="240" t="s">
        <v>825</v>
      </c>
      <c r="S570" s="240" t="s">
        <v>291</v>
      </c>
      <c r="T570" s="241" t="s">
        <v>291</v>
      </c>
      <c r="U570" s="220">
        <v>3.5999999999999997E-2</v>
      </c>
      <c r="V570" s="220">
        <f>ROUND(E570*U570,2)</f>
        <v>2.62</v>
      </c>
      <c r="W570" s="220"/>
      <c r="X570" s="220" t="s">
        <v>292</v>
      </c>
      <c r="Y570" s="220" t="s">
        <v>293</v>
      </c>
      <c r="Z570" s="210"/>
      <c r="AA570" s="210"/>
      <c r="AB570" s="210"/>
      <c r="AC570" s="210"/>
      <c r="AD570" s="210"/>
      <c r="AE570" s="210"/>
      <c r="AF570" s="210"/>
      <c r="AG570" s="210" t="s">
        <v>294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5" t="s">
        <v>926</v>
      </c>
      <c r="D571" s="243"/>
      <c r="E571" s="243"/>
      <c r="F571" s="243"/>
      <c r="G571" s="243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296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56" t="s">
        <v>927</v>
      </c>
      <c r="D572" s="221"/>
      <c r="E572" s="222">
        <v>72.64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298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2.5" outlineLevel="1" x14ac:dyDescent="0.2">
      <c r="A573" s="235">
        <v>141</v>
      </c>
      <c r="B573" s="236" t="s">
        <v>928</v>
      </c>
      <c r="C573" s="254" t="s">
        <v>929</v>
      </c>
      <c r="D573" s="237" t="s">
        <v>342</v>
      </c>
      <c r="E573" s="238">
        <v>416.97</v>
      </c>
      <c r="F573" s="239"/>
      <c r="G573" s="240">
        <f>ROUND(E573*F573,2)</f>
        <v>0</v>
      </c>
      <c r="H573" s="239"/>
      <c r="I573" s="240">
        <f>ROUND(E573*H573,2)</f>
        <v>0</v>
      </c>
      <c r="J573" s="239"/>
      <c r="K573" s="240">
        <f>ROUND(E573*J573,2)</f>
        <v>0</v>
      </c>
      <c r="L573" s="240">
        <v>21</v>
      </c>
      <c r="M573" s="240">
        <f>G573*(1+L573/100)</f>
        <v>0</v>
      </c>
      <c r="N573" s="238">
        <v>3.6000000000000002E-4</v>
      </c>
      <c r="O573" s="238">
        <f>ROUND(E573*N573,2)</f>
        <v>0.15</v>
      </c>
      <c r="P573" s="238">
        <v>0</v>
      </c>
      <c r="Q573" s="238">
        <f>ROUND(E573*P573,2)</f>
        <v>0</v>
      </c>
      <c r="R573" s="240" t="s">
        <v>825</v>
      </c>
      <c r="S573" s="240" t="s">
        <v>291</v>
      </c>
      <c r="T573" s="241" t="s">
        <v>291</v>
      </c>
      <c r="U573" s="220">
        <v>0.2</v>
      </c>
      <c r="V573" s="220">
        <f>ROUND(E573*U573,2)</f>
        <v>83.39</v>
      </c>
      <c r="W573" s="220"/>
      <c r="X573" s="220" t="s">
        <v>292</v>
      </c>
      <c r="Y573" s="220" t="s">
        <v>293</v>
      </c>
      <c r="Z573" s="210"/>
      <c r="AA573" s="210"/>
      <c r="AB573" s="210"/>
      <c r="AC573" s="210"/>
      <c r="AD573" s="210"/>
      <c r="AE573" s="210"/>
      <c r="AF573" s="210"/>
      <c r="AG573" s="210" t="s">
        <v>294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2" x14ac:dyDescent="0.2">
      <c r="A574" s="217"/>
      <c r="B574" s="218"/>
      <c r="C574" s="256" t="s">
        <v>923</v>
      </c>
      <c r="D574" s="221"/>
      <c r="E574" s="222">
        <v>416.97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298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ht="22.5" outlineLevel="1" x14ac:dyDescent="0.2">
      <c r="A575" s="235">
        <v>142</v>
      </c>
      <c r="B575" s="236" t="s">
        <v>930</v>
      </c>
      <c r="C575" s="254" t="s">
        <v>931</v>
      </c>
      <c r="D575" s="237" t="s">
        <v>342</v>
      </c>
      <c r="E575" s="238">
        <v>72.64</v>
      </c>
      <c r="F575" s="239"/>
      <c r="G575" s="240">
        <f>ROUND(E575*F575,2)</f>
        <v>0</v>
      </c>
      <c r="H575" s="239"/>
      <c r="I575" s="240">
        <f>ROUND(E575*H575,2)</f>
        <v>0</v>
      </c>
      <c r="J575" s="239"/>
      <c r="K575" s="240">
        <f>ROUND(E575*J575,2)</f>
        <v>0</v>
      </c>
      <c r="L575" s="240">
        <v>21</v>
      </c>
      <c r="M575" s="240">
        <f>G575*(1+L575/100)</f>
        <v>0</v>
      </c>
      <c r="N575" s="238">
        <v>4.2000000000000002E-4</v>
      </c>
      <c r="O575" s="238">
        <f>ROUND(E575*N575,2)</f>
        <v>0.03</v>
      </c>
      <c r="P575" s="238">
        <v>0</v>
      </c>
      <c r="Q575" s="238">
        <f>ROUND(E575*P575,2)</f>
        <v>0</v>
      </c>
      <c r="R575" s="240" t="s">
        <v>825</v>
      </c>
      <c r="S575" s="240" t="s">
        <v>291</v>
      </c>
      <c r="T575" s="241" t="s">
        <v>291</v>
      </c>
      <c r="U575" s="220">
        <v>0.28999999999999998</v>
      </c>
      <c r="V575" s="220">
        <f>ROUND(E575*U575,2)</f>
        <v>21.07</v>
      </c>
      <c r="W575" s="220"/>
      <c r="X575" s="220" t="s">
        <v>292</v>
      </c>
      <c r="Y575" s="220" t="s">
        <v>293</v>
      </c>
      <c r="Z575" s="210"/>
      <c r="AA575" s="210"/>
      <c r="AB575" s="210"/>
      <c r="AC575" s="210"/>
      <c r="AD575" s="210"/>
      <c r="AE575" s="210"/>
      <c r="AF575" s="210"/>
      <c r="AG575" s="210" t="s">
        <v>294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5" t="s">
        <v>926</v>
      </c>
      <c r="D576" s="243"/>
      <c r="E576" s="243"/>
      <c r="F576" s="243"/>
      <c r="G576" s="243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296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">
      <c r="A577" s="217"/>
      <c r="B577" s="218"/>
      <c r="C577" s="256" t="s">
        <v>927</v>
      </c>
      <c r="D577" s="221"/>
      <c r="E577" s="222">
        <v>72.64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298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22.5" outlineLevel="1" x14ac:dyDescent="0.2">
      <c r="A578" s="235">
        <v>143</v>
      </c>
      <c r="B578" s="236" t="s">
        <v>834</v>
      </c>
      <c r="C578" s="254" t="s">
        <v>835</v>
      </c>
      <c r="D578" s="237" t="s">
        <v>342</v>
      </c>
      <c r="E578" s="238">
        <v>587.53200000000004</v>
      </c>
      <c r="F578" s="239"/>
      <c r="G578" s="240">
        <f>ROUND(E578*F578,2)</f>
        <v>0</v>
      </c>
      <c r="H578" s="239"/>
      <c r="I578" s="240">
        <f>ROUND(E578*H578,2)</f>
        <v>0</v>
      </c>
      <c r="J578" s="239"/>
      <c r="K578" s="240">
        <f>ROUND(E578*J578,2)</f>
        <v>0</v>
      </c>
      <c r="L578" s="240">
        <v>21</v>
      </c>
      <c r="M578" s="240">
        <f>G578*(1+L578/100)</f>
        <v>0</v>
      </c>
      <c r="N578" s="238">
        <v>4.4999999999999997E-3</v>
      </c>
      <c r="O578" s="238">
        <f>ROUND(E578*N578,2)</f>
        <v>2.64</v>
      </c>
      <c r="P578" s="238">
        <v>0</v>
      </c>
      <c r="Q578" s="238">
        <f>ROUND(E578*P578,2)</f>
        <v>0</v>
      </c>
      <c r="R578" s="240" t="s">
        <v>495</v>
      </c>
      <c r="S578" s="240" t="s">
        <v>291</v>
      </c>
      <c r="T578" s="241" t="s">
        <v>291</v>
      </c>
      <c r="U578" s="220">
        <v>0</v>
      </c>
      <c r="V578" s="220">
        <f>ROUND(E578*U578,2)</f>
        <v>0</v>
      </c>
      <c r="W578" s="220"/>
      <c r="X578" s="220" t="s">
        <v>496</v>
      </c>
      <c r="Y578" s="220" t="s">
        <v>293</v>
      </c>
      <c r="Z578" s="210"/>
      <c r="AA578" s="210"/>
      <c r="AB578" s="210"/>
      <c r="AC578" s="210"/>
      <c r="AD578" s="210"/>
      <c r="AE578" s="210"/>
      <c r="AF578" s="210"/>
      <c r="AG578" s="210" t="s">
        <v>497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">
      <c r="A579" s="217"/>
      <c r="B579" s="218"/>
      <c r="C579" s="256" t="s">
        <v>932</v>
      </c>
      <c r="D579" s="221"/>
      <c r="E579" s="222">
        <v>489.61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298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">
      <c r="A580" s="217"/>
      <c r="B580" s="218"/>
      <c r="C580" s="260" t="s">
        <v>837</v>
      </c>
      <c r="D580" s="223"/>
      <c r="E580" s="224">
        <v>97.921999999999997</v>
      </c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298</v>
      </c>
      <c r="AH580" s="210">
        <v>4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ht="22.5" outlineLevel="1" x14ac:dyDescent="0.2">
      <c r="A581" s="235">
        <v>144</v>
      </c>
      <c r="B581" s="236" t="s">
        <v>933</v>
      </c>
      <c r="C581" s="254" t="s">
        <v>934</v>
      </c>
      <c r="D581" s="237" t="s">
        <v>342</v>
      </c>
      <c r="E581" s="238">
        <v>416.97</v>
      </c>
      <c r="F581" s="239"/>
      <c r="G581" s="240">
        <f>ROUND(E581*F581,2)</f>
        <v>0</v>
      </c>
      <c r="H581" s="239"/>
      <c r="I581" s="240">
        <f>ROUND(E581*H581,2)</f>
        <v>0</v>
      </c>
      <c r="J581" s="239"/>
      <c r="K581" s="240">
        <f>ROUND(E581*J581,2)</f>
        <v>0</v>
      </c>
      <c r="L581" s="240">
        <v>21</v>
      </c>
      <c r="M581" s="240">
        <f>G581*(1+L581/100)</f>
        <v>0</v>
      </c>
      <c r="N581" s="238">
        <v>3.0000000000000001E-5</v>
      </c>
      <c r="O581" s="238">
        <f>ROUND(E581*N581,2)</f>
        <v>0.01</v>
      </c>
      <c r="P581" s="238">
        <v>0</v>
      </c>
      <c r="Q581" s="238">
        <f>ROUND(E581*P581,2)</f>
        <v>0</v>
      </c>
      <c r="R581" s="240" t="s">
        <v>825</v>
      </c>
      <c r="S581" s="240" t="s">
        <v>291</v>
      </c>
      <c r="T581" s="241" t="s">
        <v>291</v>
      </c>
      <c r="U581" s="220">
        <v>0.317</v>
      </c>
      <c r="V581" s="220">
        <f>ROUND(E581*U581,2)</f>
        <v>132.18</v>
      </c>
      <c r="W581" s="220"/>
      <c r="X581" s="220" t="s">
        <v>292</v>
      </c>
      <c r="Y581" s="220" t="s">
        <v>293</v>
      </c>
      <c r="Z581" s="210"/>
      <c r="AA581" s="210"/>
      <c r="AB581" s="210"/>
      <c r="AC581" s="210"/>
      <c r="AD581" s="210"/>
      <c r="AE581" s="210"/>
      <c r="AF581" s="210"/>
      <c r="AG581" s="210" t="s">
        <v>294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2" x14ac:dyDescent="0.2">
      <c r="A582" s="217"/>
      <c r="B582" s="218"/>
      <c r="C582" s="256" t="s">
        <v>923</v>
      </c>
      <c r="D582" s="221"/>
      <c r="E582" s="222">
        <v>416.97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298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22.5" outlineLevel="1" x14ac:dyDescent="0.2">
      <c r="A583" s="235">
        <v>145</v>
      </c>
      <c r="B583" s="236" t="s">
        <v>935</v>
      </c>
      <c r="C583" s="254" t="s">
        <v>936</v>
      </c>
      <c r="D583" s="237" t="s">
        <v>342</v>
      </c>
      <c r="E583" s="238">
        <v>45.4</v>
      </c>
      <c r="F583" s="239"/>
      <c r="G583" s="240">
        <f>ROUND(E583*F583,2)</f>
        <v>0</v>
      </c>
      <c r="H583" s="239"/>
      <c r="I583" s="240">
        <f>ROUND(E583*H583,2)</f>
        <v>0</v>
      </c>
      <c r="J583" s="239"/>
      <c r="K583" s="240">
        <f>ROUND(E583*J583,2)</f>
        <v>0</v>
      </c>
      <c r="L583" s="240">
        <v>21</v>
      </c>
      <c r="M583" s="240">
        <f>G583*(1+L583/100)</f>
        <v>0</v>
      </c>
      <c r="N583" s="238">
        <v>3.0000000000000001E-5</v>
      </c>
      <c r="O583" s="238">
        <f>ROUND(E583*N583,2)</f>
        <v>0</v>
      </c>
      <c r="P583" s="238">
        <v>0</v>
      </c>
      <c r="Q583" s="238">
        <f>ROUND(E583*P583,2)</f>
        <v>0</v>
      </c>
      <c r="R583" s="240" t="s">
        <v>825</v>
      </c>
      <c r="S583" s="240" t="s">
        <v>291</v>
      </c>
      <c r="T583" s="241" t="s">
        <v>291</v>
      </c>
      <c r="U583" s="220">
        <v>0.34</v>
      </c>
      <c r="V583" s="220">
        <f>ROUND(E583*U583,2)</f>
        <v>15.44</v>
      </c>
      <c r="W583" s="220"/>
      <c r="X583" s="220" t="s">
        <v>292</v>
      </c>
      <c r="Y583" s="220" t="s">
        <v>293</v>
      </c>
      <c r="Z583" s="210"/>
      <c r="AA583" s="210"/>
      <c r="AB583" s="210"/>
      <c r="AC583" s="210"/>
      <c r="AD583" s="210"/>
      <c r="AE583" s="210"/>
      <c r="AF583" s="210"/>
      <c r="AG583" s="210" t="s">
        <v>294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7"/>
      <c r="B584" s="218"/>
      <c r="C584" s="255" t="s">
        <v>926</v>
      </c>
      <c r="D584" s="243"/>
      <c r="E584" s="243"/>
      <c r="F584" s="243"/>
      <c r="G584" s="243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296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937</v>
      </c>
      <c r="D585" s="221"/>
      <c r="E585" s="222">
        <v>45.4</v>
      </c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298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ht="22.5" outlineLevel="1" x14ac:dyDescent="0.2">
      <c r="A586" s="235">
        <v>146</v>
      </c>
      <c r="B586" s="236" t="s">
        <v>938</v>
      </c>
      <c r="C586" s="254" t="s">
        <v>939</v>
      </c>
      <c r="D586" s="237" t="s">
        <v>342</v>
      </c>
      <c r="E586" s="238">
        <v>508.60700000000003</v>
      </c>
      <c r="F586" s="239"/>
      <c r="G586" s="240">
        <f>ROUND(E586*F586,2)</f>
        <v>0</v>
      </c>
      <c r="H586" s="239"/>
      <c r="I586" s="240">
        <f>ROUND(E586*H586,2)</f>
        <v>0</v>
      </c>
      <c r="J586" s="239"/>
      <c r="K586" s="240">
        <f>ROUND(E586*J586,2)</f>
        <v>0</v>
      </c>
      <c r="L586" s="240">
        <v>21</v>
      </c>
      <c r="M586" s="240">
        <f>G586*(1+L586/100)</f>
        <v>0</v>
      </c>
      <c r="N586" s="238">
        <v>1.8E-3</v>
      </c>
      <c r="O586" s="238">
        <f>ROUND(E586*N586,2)</f>
        <v>0.92</v>
      </c>
      <c r="P586" s="238">
        <v>0</v>
      </c>
      <c r="Q586" s="238">
        <f>ROUND(E586*P586,2)</f>
        <v>0</v>
      </c>
      <c r="R586" s="240" t="s">
        <v>495</v>
      </c>
      <c r="S586" s="240" t="s">
        <v>291</v>
      </c>
      <c r="T586" s="241" t="s">
        <v>291</v>
      </c>
      <c r="U586" s="220">
        <v>0</v>
      </c>
      <c r="V586" s="220">
        <f>ROUND(E586*U586,2)</f>
        <v>0</v>
      </c>
      <c r="W586" s="220"/>
      <c r="X586" s="220" t="s">
        <v>496</v>
      </c>
      <c r="Y586" s="220" t="s">
        <v>293</v>
      </c>
      <c r="Z586" s="210"/>
      <c r="AA586" s="210"/>
      <c r="AB586" s="210"/>
      <c r="AC586" s="210"/>
      <c r="AD586" s="210"/>
      <c r="AE586" s="210"/>
      <c r="AF586" s="210"/>
      <c r="AG586" s="210" t="s">
        <v>497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7"/>
      <c r="B587" s="218"/>
      <c r="C587" s="256" t="s">
        <v>940</v>
      </c>
      <c r="D587" s="221"/>
      <c r="E587" s="222">
        <v>462.37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298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17"/>
      <c r="B588" s="218"/>
      <c r="C588" s="260" t="s">
        <v>941</v>
      </c>
      <c r="D588" s="223"/>
      <c r="E588" s="224">
        <v>46.237000000000002</v>
      </c>
      <c r="F588" s="220"/>
      <c r="G588" s="220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298</v>
      </c>
      <c r="AH588" s="210">
        <v>4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35">
        <v>147</v>
      </c>
      <c r="B589" s="236" t="s">
        <v>942</v>
      </c>
      <c r="C589" s="254" t="s">
        <v>943</v>
      </c>
      <c r="D589" s="237" t="s">
        <v>342</v>
      </c>
      <c r="E589" s="238">
        <v>416.97</v>
      </c>
      <c r="F589" s="239"/>
      <c r="G589" s="240">
        <f>ROUND(E589*F589,2)</f>
        <v>0</v>
      </c>
      <c r="H589" s="239"/>
      <c r="I589" s="240">
        <f>ROUND(E589*H589,2)</f>
        <v>0</v>
      </c>
      <c r="J589" s="239"/>
      <c r="K589" s="240">
        <f>ROUND(E589*J589,2)</f>
        <v>0</v>
      </c>
      <c r="L589" s="240">
        <v>21</v>
      </c>
      <c r="M589" s="240">
        <f>G589*(1+L589/100)</f>
        <v>0</v>
      </c>
      <c r="N589" s="238">
        <v>3.2000000000000003E-4</v>
      </c>
      <c r="O589" s="238">
        <f>ROUND(E589*N589,2)</f>
        <v>0.13</v>
      </c>
      <c r="P589" s="238">
        <v>0</v>
      </c>
      <c r="Q589" s="238">
        <f>ROUND(E589*P589,2)</f>
        <v>0</v>
      </c>
      <c r="R589" s="240" t="s">
        <v>825</v>
      </c>
      <c r="S589" s="240" t="s">
        <v>291</v>
      </c>
      <c r="T589" s="241" t="s">
        <v>291</v>
      </c>
      <c r="U589" s="220">
        <v>0.1</v>
      </c>
      <c r="V589" s="220">
        <f>ROUND(E589*U589,2)</f>
        <v>41.7</v>
      </c>
      <c r="W589" s="220"/>
      <c r="X589" s="220" t="s">
        <v>292</v>
      </c>
      <c r="Y589" s="220" t="s">
        <v>293</v>
      </c>
      <c r="Z589" s="210"/>
      <c r="AA589" s="210"/>
      <c r="AB589" s="210"/>
      <c r="AC589" s="210"/>
      <c r="AD589" s="210"/>
      <c r="AE589" s="210"/>
      <c r="AF589" s="210"/>
      <c r="AG589" s="210" t="s">
        <v>294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6" t="s">
        <v>923</v>
      </c>
      <c r="D590" s="221"/>
      <c r="E590" s="222">
        <v>416.97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298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ht="22.5" outlineLevel="1" x14ac:dyDescent="0.2">
      <c r="A591" s="235">
        <v>148</v>
      </c>
      <c r="B591" s="236" t="s">
        <v>944</v>
      </c>
      <c r="C591" s="254" t="s">
        <v>945</v>
      </c>
      <c r="D591" s="237" t="s">
        <v>342</v>
      </c>
      <c r="E591" s="238">
        <v>462.37</v>
      </c>
      <c r="F591" s="239"/>
      <c r="G591" s="240">
        <f>ROUND(E591*F591,2)</f>
        <v>0</v>
      </c>
      <c r="H591" s="239"/>
      <c r="I591" s="240">
        <f>ROUND(E591*H591,2)</f>
        <v>0</v>
      </c>
      <c r="J591" s="239"/>
      <c r="K591" s="240">
        <f>ROUND(E591*J591,2)</f>
        <v>0</v>
      </c>
      <c r="L591" s="240">
        <v>21</v>
      </c>
      <c r="M591" s="240">
        <f>G591*(1+L591/100)</f>
        <v>0</v>
      </c>
      <c r="N591" s="238">
        <v>3.4000000000000002E-4</v>
      </c>
      <c r="O591" s="238">
        <f>ROUND(E591*N591,2)</f>
        <v>0.16</v>
      </c>
      <c r="P591" s="238">
        <v>0</v>
      </c>
      <c r="Q591" s="238">
        <f>ROUND(E591*P591,2)</f>
        <v>0</v>
      </c>
      <c r="R591" s="240" t="s">
        <v>825</v>
      </c>
      <c r="S591" s="240" t="s">
        <v>291</v>
      </c>
      <c r="T591" s="241" t="s">
        <v>291</v>
      </c>
      <c r="U591" s="220">
        <v>0.11765</v>
      </c>
      <c r="V591" s="220">
        <f>ROUND(E591*U591,2)</f>
        <v>54.4</v>
      </c>
      <c r="W591" s="220"/>
      <c r="X591" s="220" t="s">
        <v>292</v>
      </c>
      <c r="Y591" s="220" t="s">
        <v>293</v>
      </c>
      <c r="Z591" s="210"/>
      <c r="AA591" s="210"/>
      <c r="AB591" s="210"/>
      <c r="AC591" s="210"/>
      <c r="AD591" s="210"/>
      <c r="AE591" s="210"/>
      <c r="AF591" s="210"/>
      <c r="AG591" s="210" t="s">
        <v>294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7"/>
      <c r="B592" s="218"/>
      <c r="C592" s="256" t="s">
        <v>923</v>
      </c>
      <c r="D592" s="221"/>
      <c r="E592" s="222">
        <v>416.97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298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56" t="s">
        <v>937</v>
      </c>
      <c r="D593" s="221"/>
      <c r="E593" s="222">
        <v>45.4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298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35">
        <v>149</v>
      </c>
      <c r="B594" s="236" t="s">
        <v>946</v>
      </c>
      <c r="C594" s="254" t="s">
        <v>947</v>
      </c>
      <c r="D594" s="237" t="s">
        <v>342</v>
      </c>
      <c r="E594" s="238">
        <v>45.4</v>
      </c>
      <c r="F594" s="239"/>
      <c r="G594" s="240">
        <f>ROUND(E594*F594,2)</f>
        <v>0</v>
      </c>
      <c r="H594" s="239"/>
      <c r="I594" s="240">
        <f>ROUND(E594*H594,2)</f>
        <v>0</v>
      </c>
      <c r="J594" s="239"/>
      <c r="K594" s="240">
        <f>ROUND(E594*J594,2)</f>
        <v>0</v>
      </c>
      <c r="L594" s="240">
        <v>21</v>
      </c>
      <c r="M594" s="240">
        <f>G594*(1+L594/100)</f>
        <v>0</v>
      </c>
      <c r="N594" s="238">
        <v>0</v>
      </c>
      <c r="O594" s="238">
        <f>ROUND(E594*N594,2)</f>
        <v>0</v>
      </c>
      <c r="P594" s="238">
        <v>0</v>
      </c>
      <c r="Q594" s="238">
        <f>ROUND(E594*P594,2)</f>
        <v>0</v>
      </c>
      <c r="R594" s="240" t="s">
        <v>825</v>
      </c>
      <c r="S594" s="240" t="s">
        <v>291</v>
      </c>
      <c r="T594" s="241" t="s">
        <v>291</v>
      </c>
      <c r="U594" s="220">
        <v>0.11</v>
      </c>
      <c r="V594" s="220">
        <f>ROUND(E594*U594,2)</f>
        <v>4.99</v>
      </c>
      <c r="W594" s="220"/>
      <c r="X594" s="220" t="s">
        <v>292</v>
      </c>
      <c r="Y594" s="220" t="s">
        <v>293</v>
      </c>
      <c r="Z594" s="210"/>
      <c r="AA594" s="210"/>
      <c r="AB594" s="210"/>
      <c r="AC594" s="210"/>
      <c r="AD594" s="210"/>
      <c r="AE594" s="210"/>
      <c r="AF594" s="210"/>
      <c r="AG594" s="210" t="s">
        <v>294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2" x14ac:dyDescent="0.2">
      <c r="A595" s="217"/>
      <c r="B595" s="218"/>
      <c r="C595" s="256" t="s">
        <v>937</v>
      </c>
      <c r="D595" s="221"/>
      <c r="E595" s="222">
        <v>45.4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298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ht="33.75" outlineLevel="1" x14ac:dyDescent="0.2">
      <c r="A596" s="235">
        <v>150</v>
      </c>
      <c r="B596" s="236" t="s">
        <v>948</v>
      </c>
      <c r="C596" s="254" t="s">
        <v>949</v>
      </c>
      <c r="D596" s="237" t="s">
        <v>337</v>
      </c>
      <c r="E596" s="238">
        <v>101</v>
      </c>
      <c r="F596" s="239"/>
      <c r="G596" s="240">
        <f>ROUND(E596*F596,2)</f>
        <v>0</v>
      </c>
      <c r="H596" s="239"/>
      <c r="I596" s="240">
        <f>ROUND(E596*H596,2)</f>
        <v>0</v>
      </c>
      <c r="J596" s="239"/>
      <c r="K596" s="240">
        <f>ROUND(E596*J596,2)</f>
        <v>0</v>
      </c>
      <c r="L596" s="240">
        <v>21</v>
      </c>
      <c r="M596" s="240">
        <f>G596*(1+L596/100)</f>
        <v>0</v>
      </c>
      <c r="N596" s="238">
        <v>1.8400000000000001E-3</v>
      </c>
      <c r="O596" s="238">
        <f>ROUND(E596*N596,2)</f>
        <v>0.19</v>
      </c>
      <c r="P596" s="238">
        <v>0</v>
      </c>
      <c r="Q596" s="238">
        <f>ROUND(E596*P596,2)</f>
        <v>0</v>
      </c>
      <c r="R596" s="240" t="s">
        <v>825</v>
      </c>
      <c r="S596" s="240" t="s">
        <v>291</v>
      </c>
      <c r="T596" s="241" t="s">
        <v>291</v>
      </c>
      <c r="U596" s="220">
        <v>0.252</v>
      </c>
      <c r="V596" s="220">
        <f>ROUND(E596*U596,2)</f>
        <v>25.45</v>
      </c>
      <c r="W596" s="220"/>
      <c r="X596" s="220" t="s">
        <v>292</v>
      </c>
      <c r="Y596" s="220" t="s">
        <v>293</v>
      </c>
      <c r="Z596" s="210"/>
      <c r="AA596" s="210"/>
      <c r="AB596" s="210"/>
      <c r="AC596" s="210"/>
      <c r="AD596" s="210"/>
      <c r="AE596" s="210"/>
      <c r="AF596" s="210"/>
      <c r="AG596" s="210" t="s">
        <v>294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2" x14ac:dyDescent="0.2">
      <c r="A597" s="217"/>
      <c r="B597" s="218"/>
      <c r="C597" s="255" t="s">
        <v>950</v>
      </c>
      <c r="D597" s="243"/>
      <c r="E597" s="243"/>
      <c r="F597" s="243"/>
      <c r="G597" s="243"/>
      <c r="H597" s="220"/>
      <c r="I597" s="220"/>
      <c r="J597" s="220"/>
      <c r="K597" s="220"/>
      <c r="L597" s="220"/>
      <c r="M597" s="220"/>
      <c r="N597" s="219"/>
      <c r="O597" s="219"/>
      <c r="P597" s="219"/>
      <c r="Q597" s="219"/>
      <c r="R597" s="220"/>
      <c r="S597" s="220"/>
      <c r="T597" s="220"/>
      <c r="U597" s="220"/>
      <c r="V597" s="220"/>
      <c r="W597" s="220"/>
      <c r="X597" s="220"/>
      <c r="Y597" s="220"/>
      <c r="Z597" s="210"/>
      <c r="AA597" s="210"/>
      <c r="AB597" s="210"/>
      <c r="AC597" s="210"/>
      <c r="AD597" s="210"/>
      <c r="AE597" s="210"/>
      <c r="AF597" s="210"/>
      <c r="AG597" s="210" t="s">
        <v>296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7"/>
      <c r="B598" s="218"/>
      <c r="C598" s="258" t="s">
        <v>951</v>
      </c>
      <c r="D598" s="245"/>
      <c r="E598" s="245"/>
      <c r="F598" s="245"/>
      <c r="G598" s="245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325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6" t="s">
        <v>952</v>
      </c>
      <c r="D599" s="221"/>
      <c r="E599" s="222">
        <v>101</v>
      </c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298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ht="33.75" outlineLevel="1" x14ac:dyDescent="0.2">
      <c r="A600" s="235">
        <v>151</v>
      </c>
      <c r="B600" s="236" t="s">
        <v>953</v>
      </c>
      <c r="C600" s="254" t="s">
        <v>954</v>
      </c>
      <c r="D600" s="237" t="s">
        <v>337</v>
      </c>
      <c r="E600" s="238">
        <v>5</v>
      </c>
      <c r="F600" s="239"/>
      <c r="G600" s="240">
        <f>ROUND(E600*F600,2)</f>
        <v>0</v>
      </c>
      <c r="H600" s="239"/>
      <c r="I600" s="240">
        <f>ROUND(E600*H600,2)</f>
        <v>0</v>
      </c>
      <c r="J600" s="239"/>
      <c r="K600" s="240">
        <f>ROUND(E600*J600,2)</f>
        <v>0</v>
      </c>
      <c r="L600" s="240">
        <v>21</v>
      </c>
      <c r="M600" s="240">
        <f>G600*(1+L600/100)</f>
        <v>0</v>
      </c>
      <c r="N600" s="238">
        <v>6.6E-4</v>
      </c>
      <c r="O600" s="238">
        <f>ROUND(E600*N600,2)</f>
        <v>0</v>
      </c>
      <c r="P600" s="238">
        <v>0</v>
      </c>
      <c r="Q600" s="238">
        <f>ROUND(E600*P600,2)</f>
        <v>0</v>
      </c>
      <c r="R600" s="240" t="s">
        <v>825</v>
      </c>
      <c r="S600" s="240" t="s">
        <v>291</v>
      </c>
      <c r="T600" s="241" t="s">
        <v>291</v>
      </c>
      <c r="U600" s="220">
        <v>0.189</v>
      </c>
      <c r="V600" s="220">
        <f>ROUND(E600*U600,2)</f>
        <v>0.95</v>
      </c>
      <c r="W600" s="220"/>
      <c r="X600" s="220" t="s">
        <v>292</v>
      </c>
      <c r="Y600" s="220" t="s">
        <v>293</v>
      </c>
      <c r="Z600" s="210"/>
      <c r="AA600" s="210"/>
      <c r="AB600" s="210"/>
      <c r="AC600" s="210"/>
      <c r="AD600" s="210"/>
      <c r="AE600" s="210"/>
      <c r="AF600" s="210"/>
      <c r="AG600" s="210" t="s">
        <v>294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2" x14ac:dyDescent="0.2">
      <c r="A601" s="217"/>
      <c r="B601" s="218"/>
      <c r="C601" s="255" t="s">
        <v>950</v>
      </c>
      <c r="D601" s="243"/>
      <c r="E601" s="243"/>
      <c r="F601" s="243"/>
      <c r="G601" s="243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296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2" x14ac:dyDescent="0.2">
      <c r="A602" s="217"/>
      <c r="B602" s="218"/>
      <c r="C602" s="258" t="s">
        <v>955</v>
      </c>
      <c r="D602" s="245"/>
      <c r="E602" s="245"/>
      <c r="F602" s="245"/>
      <c r="G602" s="245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325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56" t="s">
        <v>956</v>
      </c>
      <c r="D603" s="221"/>
      <c r="E603" s="222">
        <v>5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298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33.75" outlineLevel="1" x14ac:dyDescent="0.2">
      <c r="A604" s="235">
        <v>152</v>
      </c>
      <c r="B604" s="236" t="s">
        <v>957</v>
      </c>
      <c r="C604" s="254" t="s">
        <v>958</v>
      </c>
      <c r="D604" s="237" t="s">
        <v>337</v>
      </c>
      <c r="E604" s="238">
        <v>101</v>
      </c>
      <c r="F604" s="239"/>
      <c r="G604" s="240">
        <f>ROUND(E604*F604,2)</f>
        <v>0</v>
      </c>
      <c r="H604" s="239"/>
      <c r="I604" s="240">
        <f>ROUND(E604*H604,2)</f>
        <v>0</v>
      </c>
      <c r="J604" s="239"/>
      <c r="K604" s="240">
        <f>ROUND(E604*J604,2)</f>
        <v>0</v>
      </c>
      <c r="L604" s="240">
        <v>21</v>
      </c>
      <c r="M604" s="240">
        <f>G604*(1+L604/100)</f>
        <v>0</v>
      </c>
      <c r="N604" s="238">
        <v>1.3799999999999999E-3</v>
      </c>
      <c r="O604" s="238">
        <f>ROUND(E604*N604,2)</f>
        <v>0.14000000000000001</v>
      </c>
      <c r="P604" s="238">
        <v>0</v>
      </c>
      <c r="Q604" s="238">
        <f>ROUND(E604*P604,2)</f>
        <v>0</v>
      </c>
      <c r="R604" s="240" t="s">
        <v>825</v>
      </c>
      <c r="S604" s="240" t="s">
        <v>291</v>
      </c>
      <c r="T604" s="241" t="s">
        <v>291</v>
      </c>
      <c r="U604" s="220">
        <v>0.22</v>
      </c>
      <c r="V604" s="220">
        <f>ROUND(E604*U604,2)</f>
        <v>22.22</v>
      </c>
      <c r="W604" s="220"/>
      <c r="X604" s="220" t="s">
        <v>292</v>
      </c>
      <c r="Y604" s="220" t="s">
        <v>293</v>
      </c>
      <c r="Z604" s="210"/>
      <c r="AA604" s="210"/>
      <c r="AB604" s="210"/>
      <c r="AC604" s="210"/>
      <c r="AD604" s="210"/>
      <c r="AE604" s="210"/>
      <c r="AF604" s="210"/>
      <c r="AG604" s="210" t="s">
        <v>294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2" x14ac:dyDescent="0.2">
      <c r="A605" s="217"/>
      <c r="B605" s="218"/>
      <c r="C605" s="255" t="s">
        <v>950</v>
      </c>
      <c r="D605" s="243"/>
      <c r="E605" s="243"/>
      <c r="F605" s="243"/>
      <c r="G605" s="243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296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58" t="s">
        <v>959</v>
      </c>
      <c r="D606" s="245"/>
      <c r="E606" s="245"/>
      <c r="F606" s="245"/>
      <c r="G606" s="245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325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">
      <c r="A607" s="217"/>
      <c r="B607" s="218"/>
      <c r="C607" s="258" t="s">
        <v>914</v>
      </c>
      <c r="D607" s="245"/>
      <c r="E607" s="245"/>
      <c r="F607" s="245"/>
      <c r="G607" s="245"/>
      <c r="H607" s="220"/>
      <c r="I607" s="220"/>
      <c r="J607" s="220"/>
      <c r="K607" s="220"/>
      <c r="L607" s="220"/>
      <c r="M607" s="220"/>
      <c r="N607" s="219"/>
      <c r="O607" s="219"/>
      <c r="P607" s="219"/>
      <c r="Q607" s="219"/>
      <c r="R607" s="220"/>
      <c r="S607" s="220"/>
      <c r="T607" s="220"/>
      <c r="U607" s="220"/>
      <c r="V607" s="220"/>
      <c r="W607" s="220"/>
      <c r="X607" s="220"/>
      <c r="Y607" s="220"/>
      <c r="Z607" s="210"/>
      <c r="AA607" s="210"/>
      <c r="AB607" s="210"/>
      <c r="AC607" s="210"/>
      <c r="AD607" s="210"/>
      <c r="AE607" s="210"/>
      <c r="AF607" s="210"/>
      <c r="AG607" s="210" t="s">
        <v>325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952</v>
      </c>
      <c r="D608" s="221"/>
      <c r="E608" s="222">
        <v>101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298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ht="33.75" outlineLevel="1" x14ac:dyDescent="0.2">
      <c r="A609" s="235">
        <v>153</v>
      </c>
      <c r="B609" s="236" t="s">
        <v>960</v>
      </c>
      <c r="C609" s="254" t="s">
        <v>961</v>
      </c>
      <c r="D609" s="237" t="s">
        <v>337</v>
      </c>
      <c r="E609" s="238">
        <v>101</v>
      </c>
      <c r="F609" s="239"/>
      <c r="G609" s="240">
        <f>ROUND(E609*F609,2)</f>
        <v>0</v>
      </c>
      <c r="H609" s="239"/>
      <c r="I609" s="240">
        <f>ROUND(E609*H609,2)</f>
        <v>0</v>
      </c>
      <c r="J609" s="239"/>
      <c r="K609" s="240">
        <f>ROUND(E609*J609,2)</f>
        <v>0</v>
      </c>
      <c r="L609" s="240">
        <v>21</v>
      </c>
      <c r="M609" s="240">
        <f>G609*(1+L609/100)</f>
        <v>0</v>
      </c>
      <c r="N609" s="238">
        <v>7.6000000000000004E-4</v>
      </c>
      <c r="O609" s="238">
        <f>ROUND(E609*N609,2)</f>
        <v>0.08</v>
      </c>
      <c r="P609" s="238">
        <v>0</v>
      </c>
      <c r="Q609" s="238">
        <f>ROUND(E609*P609,2)</f>
        <v>0</v>
      </c>
      <c r="R609" s="240" t="s">
        <v>825</v>
      </c>
      <c r="S609" s="240" t="s">
        <v>291</v>
      </c>
      <c r="T609" s="241" t="s">
        <v>291</v>
      </c>
      <c r="U609" s="220">
        <v>0.19</v>
      </c>
      <c r="V609" s="220">
        <f>ROUND(E609*U609,2)</f>
        <v>19.190000000000001</v>
      </c>
      <c r="W609" s="220"/>
      <c r="X609" s="220" t="s">
        <v>292</v>
      </c>
      <c r="Y609" s="220" t="s">
        <v>293</v>
      </c>
      <c r="Z609" s="210"/>
      <c r="AA609" s="210"/>
      <c r="AB609" s="210"/>
      <c r="AC609" s="210"/>
      <c r="AD609" s="210"/>
      <c r="AE609" s="210"/>
      <c r="AF609" s="210"/>
      <c r="AG609" s="210" t="s">
        <v>294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2" x14ac:dyDescent="0.2">
      <c r="A610" s="217"/>
      <c r="B610" s="218"/>
      <c r="C610" s="255" t="s">
        <v>950</v>
      </c>
      <c r="D610" s="243"/>
      <c r="E610" s="243"/>
      <c r="F610" s="243"/>
      <c r="G610" s="243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296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2" x14ac:dyDescent="0.2">
      <c r="A611" s="217"/>
      <c r="B611" s="218"/>
      <c r="C611" s="258" t="s">
        <v>959</v>
      </c>
      <c r="D611" s="245"/>
      <c r="E611" s="245"/>
      <c r="F611" s="245"/>
      <c r="G611" s="245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325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58" t="s">
        <v>914</v>
      </c>
      <c r="D612" s="245"/>
      <c r="E612" s="245"/>
      <c r="F612" s="245"/>
      <c r="G612" s="245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325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17"/>
      <c r="B613" s="218"/>
      <c r="C613" s="256" t="s">
        <v>952</v>
      </c>
      <c r="D613" s="221"/>
      <c r="E613" s="222">
        <v>101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298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33.75" outlineLevel="1" x14ac:dyDescent="0.2">
      <c r="A614" s="235">
        <v>154</v>
      </c>
      <c r="B614" s="236" t="s">
        <v>962</v>
      </c>
      <c r="C614" s="254" t="s">
        <v>963</v>
      </c>
      <c r="D614" s="237" t="s">
        <v>379</v>
      </c>
      <c r="E614" s="238">
        <v>10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1.2999999999999999E-3</v>
      </c>
      <c r="O614" s="238">
        <f>ROUND(E614*N614,2)</f>
        <v>0.01</v>
      </c>
      <c r="P614" s="238">
        <v>0</v>
      </c>
      <c r="Q614" s="238">
        <f>ROUND(E614*P614,2)</f>
        <v>0</v>
      </c>
      <c r="R614" s="240" t="s">
        <v>825</v>
      </c>
      <c r="S614" s="240" t="s">
        <v>291</v>
      </c>
      <c r="T614" s="241" t="s">
        <v>291</v>
      </c>
      <c r="U614" s="220">
        <v>0.6</v>
      </c>
      <c r="V614" s="220">
        <f>ROUND(E614*U614,2)</f>
        <v>6</v>
      </c>
      <c r="W614" s="220"/>
      <c r="X614" s="220" t="s">
        <v>292</v>
      </c>
      <c r="Y614" s="220" t="s">
        <v>293</v>
      </c>
      <c r="Z614" s="210"/>
      <c r="AA614" s="210"/>
      <c r="AB614" s="210"/>
      <c r="AC614" s="210"/>
      <c r="AD614" s="210"/>
      <c r="AE614" s="210"/>
      <c r="AF614" s="210"/>
      <c r="AG614" s="210" t="s">
        <v>294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17"/>
      <c r="B615" s="218"/>
      <c r="C615" s="255" t="s">
        <v>950</v>
      </c>
      <c r="D615" s="243"/>
      <c r="E615" s="243"/>
      <c r="F615" s="243"/>
      <c r="G615" s="243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296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8" t="s">
        <v>1358</v>
      </c>
      <c r="D616" s="245"/>
      <c r="E616" s="245"/>
      <c r="F616" s="245"/>
      <c r="G616" s="245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325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">
      <c r="A617" s="217"/>
      <c r="B617" s="218"/>
      <c r="C617" s="258" t="s">
        <v>914</v>
      </c>
      <c r="D617" s="245"/>
      <c r="E617" s="245"/>
      <c r="F617" s="245"/>
      <c r="G617" s="245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325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">
      <c r="A618" s="217"/>
      <c r="B618" s="218"/>
      <c r="C618" s="256" t="s">
        <v>964</v>
      </c>
      <c r="D618" s="221"/>
      <c r="E618" s="222">
        <v>10</v>
      </c>
      <c r="F618" s="220"/>
      <c r="G618" s="220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298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.5" outlineLevel="1" x14ac:dyDescent="0.2">
      <c r="A619" s="235">
        <v>155</v>
      </c>
      <c r="B619" s="236" t="s">
        <v>965</v>
      </c>
      <c r="C619" s="254" t="s">
        <v>966</v>
      </c>
      <c r="D619" s="237" t="s">
        <v>379</v>
      </c>
      <c r="E619" s="238">
        <v>3</v>
      </c>
      <c r="F619" s="239"/>
      <c r="G619" s="240">
        <f>ROUND(E619*F619,2)</f>
        <v>0</v>
      </c>
      <c r="H619" s="239"/>
      <c r="I619" s="240">
        <f>ROUND(E619*H619,2)</f>
        <v>0</v>
      </c>
      <c r="J619" s="239"/>
      <c r="K619" s="240">
        <f>ROUND(E619*J619,2)</f>
        <v>0</v>
      </c>
      <c r="L619" s="240">
        <v>21</v>
      </c>
      <c r="M619" s="240">
        <f>G619*(1+L619/100)</f>
        <v>0</v>
      </c>
      <c r="N619" s="238">
        <v>2.15E-3</v>
      </c>
      <c r="O619" s="238">
        <f>ROUND(E619*N619,2)</f>
        <v>0.01</v>
      </c>
      <c r="P619" s="238">
        <v>0</v>
      </c>
      <c r="Q619" s="238">
        <f>ROUND(E619*P619,2)</f>
        <v>0</v>
      </c>
      <c r="R619" s="240" t="s">
        <v>825</v>
      </c>
      <c r="S619" s="240" t="s">
        <v>291</v>
      </c>
      <c r="T619" s="241" t="s">
        <v>291</v>
      </c>
      <c r="U619" s="220">
        <v>0.7</v>
      </c>
      <c r="V619" s="220">
        <f>ROUND(E619*U619,2)</f>
        <v>2.1</v>
      </c>
      <c r="W619" s="220"/>
      <c r="X619" s="220" t="s">
        <v>292</v>
      </c>
      <c r="Y619" s="220" t="s">
        <v>293</v>
      </c>
      <c r="Z619" s="210"/>
      <c r="AA619" s="210"/>
      <c r="AB619" s="210"/>
      <c r="AC619" s="210"/>
      <c r="AD619" s="210"/>
      <c r="AE619" s="210"/>
      <c r="AF619" s="210"/>
      <c r="AG619" s="210" t="s">
        <v>294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">
      <c r="A620" s="217"/>
      <c r="B620" s="218"/>
      <c r="C620" s="255" t="s">
        <v>950</v>
      </c>
      <c r="D620" s="243"/>
      <c r="E620" s="243"/>
      <c r="F620" s="243"/>
      <c r="G620" s="243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296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8" t="s">
        <v>967</v>
      </c>
      <c r="D621" s="245"/>
      <c r="E621" s="245"/>
      <c r="F621" s="245"/>
      <c r="G621" s="245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325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8" t="s">
        <v>783</v>
      </c>
      <c r="D622" s="245"/>
      <c r="E622" s="245"/>
      <c r="F622" s="245"/>
      <c r="G622" s="245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325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2" x14ac:dyDescent="0.2">
      <c r="A623" s="217"/>
      <c r="B623" s="218"/>
      <c r="C623" s="256" t="s">
        <v>968</v>
      </c>
      <c r="D623" s="221"/>
      <c r="E623" s="222">
        <v>3</v>
      </c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298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35">
        <v>156</v>
      </c>
      <c r="B624" s="236" t="s">
        <v>969</v>
      </c>
      <c r="C624" s="254" t="s">
        <v>970</v>
      </c>
      <c r="D624" s="237" t="s">
        <v>320</v>
      </c>
      <c r="E624" s="238">
        <v>4.6322700000000001</v>
      </c>
      <c r="F624" s="239"/>
      <c r="G624" s="240">
        <f>ROUND(E624*F624,2)</f>
        <v>0</v>
      </c>
      <c r="H624" s="239"/>
      <c r="I624" s="240">
        <f>ROUND(E624*H624,2)</f>
        <v>0</v>
      </c>
      <c r="J624" s="239"/>
      <c r="K624" s="240">
        <f>ROUND(E624*J624,2)</f>
        <v>0</v>
      </c>
      <c r="L624" s="240">
        <v>21</v>
      </c>
      <c r="M624" s="240">
        <f>G624*(1+L624/100)</f>
        <v>0</v>
      </c>
      <c r="N624" s="238">
        <v>0</v>
      </c>
      <c r="O624" s="238">
        <f>ROUND(E624*N624,2)</f>
        <v>0</v>
      </c>
      <c r="P624" s="238">
        <v>0</v>
      </c>
      <c r="Q624" s="238">
        <f>ROUND(E624*P624,2)</f>
        <v>0</v>
      </c>
      <c r="R624" s="240" t="s">
        <v>825</v>
      </c>
      <c r="S624" s="240" t="s">
        <v>291</v>
      </c>
      <c r="T624" s="241" t="s">
        <v>291</v>
      </c>
      <c r="U624" s="220">
        <v>2.048</v>
      </c>
      <c r="V624" s="220">
        <f>ROUND(E624*U624,2)</f>
        <v>9.49</v>
      </c>
      <c r="W624" s="220"/>
      <c r="X624" s="220" t="s">
        <v>814</v>
      </c>
      <c r="Y624" s="220" t="s">
        <v>293</v>
      </c>
      <c r="Z624" s="210"/>
      <c r="AA624" s="210"/>
      <c r="AB624" s="210"/>
      <c r="AC624" s="210"/>
      <c r="AD624" s="210"/>
      <c r="AE624" s="210"/>
      <c r="AF624" s="210"/>
      <c r="AG624" s="210" t="s">
        <v>815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">
      <c r="A625" s="217"/>
      <c r="B625" s="218"/>
      <c r="C625" s="255" t="s">
        <v>971</v>
      </c>
      <c r="D625" s="243"/>
      <c r="E625" s="243"/>
      <c r="F625" s="243"/>
      <c r="G625" s="243"/>
      <c r="H625" s="220"/>
      <c r="I625" s="220"/>
      <c r="J625" s="220"/>
      <c r="K625" s="220"/>
      <c r="L625" s="220"/>
      <c r="M625" s="220"/>
      <c r="N625" s="219"/>
      <c r="O625" s="219"/>
      <c r="P625" s="219"/>
      <c r="Q625" s="219"/>
      <c r="R625" s="220"/>
      <c r="S625" s="220"/>
      <c r="T625" s="220"/>
      <c r="U625" s="220"/>
      <c r="V625" s="220"/>
      <c r="W625" s="220"/>
      <c r="X625" s="220"/>
      <c r="Y625" s="220"/>
      <c r="Z625" s="210"/>
      <c r="AA625" s="210"/>
      <c r="AB625" s="210"/>
      <c r="AC625" s="210"/>
      <c r="AD625" s="210"/>
      <c r="AE625" s="210"/>
      <c r="AF625" s="210"/>
      <c r="AG625" s="210" t="s">
        <v>296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17"/>
      <c r="B626" s="218"/>
      <c r="C626" s="256" t="s">
        <v>817</v>
      </c>
      <c r="D626" s="221"/>
      <c r="E626" s="222"/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298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6" t="s">
        <v>972</v>
      </c>
      <c r="D627" s="221"/>
      <c r="E627" s="222"/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298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3" x14ac:dyDescent="0.2">
      <c r="A628" s="217"/>
      <c r="B628" s="218"/>
      <c r="C628" s="256" t="s">
        <v>973</v>
      </c>
      <c r="D628" s="221"/>
      <c r="E628" s="222">
        <v>4.6322700000000001</v>
      </c>
      <c r="F628" s="220"/>
      <c r="G628" s="220"/>
      <c r="H628" s="220"/>
      <c r="I628" s="220"/>
      <c r="J628" s="220"/>
      <c r="K628" s="220"/>
      <c r="L628" s="220"/>
      <c r="M628" s="220"/>
      <c r="N628" s="219"/>
      <c r="O628" s="219"/>
      <c r="P628" s="219"/>
      <c r="Q628" s="219"/>
      <c r="R628" s="220"/>
      <c r="S628" s="220"/>
      <c r="T628" s="220"/>
      <c r="U628" s="220"/>
      <c r="V628" s="220"/>
      <c r="W628" s="220"/>
      <c r="X628" s="220"/>
      <c r="Y628" s="220"/>
      <c r="Z628" s="210"/>
      <c r="AA628" s="210"/>
      <c r="AB628" s="210"/>
      <c r="AC628" s="210"/>
      <c r="AD628" s="210"/>
      <c r="AE628" s="210"/>
      <c r="AF628" s="210"/>
      <c r="AG628" s="210" t="s">
        <v>298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x14ac:dyDescent="0.2">
      <c r="A629" s="228" t="s">
        <v>285</v>
      </c>
      <c r="B629" s="229" t="s">
        <v>227</v>
      </c>
      <c r="C629" s="253" t="s">
        <v>228</v>
      </c>
      <c r="D629" s="230"/>
      <c r="E629" s="231"/>
      <c r="F629" s="232"/>
      <c r="G629" s="232">
        <f>SUMIF(AG630:AG707,"&lt;&gt;NOR",G630:G707)</f>
        <v>0</v>
      </c>
      <c r="H629" s="232"/>
      <c r="I629" s="232">
        <f>SUM(I630:I707)</f>
        <v>0</v>
      </c>
      <c r="J629" s="232"/>
      <c r="K629" s="232">
        <f>SUM(K630:K707)</f>
        <v>0</v>
      </c>
      <c r="L629" s="232"/>
      <c r="M629" s="232">
        <f>SUM(M630:M707)</f>
        <v>0</v>
      </c>
      <c r="N629" s="231"/>
      <c r="O629" s="231">
        <f>SUM(O630:O707)</f>
        <v>9.08</v>
      </c>
      <c r="P629" s="231"/>
      <c r="Q629" s="231">
        <f>SUM(Q630:Q707)</f>
        <v>0</v>
      </c>
      <c r="R629" s="232"/>
      <c r="S629" s="232"/>
      <c r="T629" s="233"/>
      <c r="U629" s="227"/>
      <c r="V629" s="227">
        <f>SUM(V630:V707)</f>
        <v>269.14</v>
      </c>
      <c r="W629" s="227"/>
      <c r="X629" s="227"/>
      <c r="Y629" s="227"/>
      <c r="AG629" t="s">
        <v>286</v>
      </c>
    </row>
    <row r="630" spans="1:60" ht="22.5" outlineLevel="1" x14ac:dyDescent="0.2">
      <c r="A630" s="235">
        <v>157</v>
      </c>
      <c r="B630" s="236" t="s">
        <v>974</v>
      </c>
      <c r="C630" s="254" t="s">
        <v>975</v>
      </c>
      <c r="D630" s="237" t="s">
        <v>337</v>
      </c>
      <c r="E630" s="238">
        <v>457.5</v>
      </c>
      <c r="F630" s="239"/>
      <c r="G630" s="240">
        <f>ROUND(E630*F630,2)</f>
        <v>0</v>
      </c>
      <c r="H630" s="239"/>
      <c r="I630" s="240">
        <f>ROUND(E630*H630,2)</f>
        <v>0</v>
      </c>
      <c r="J630" s="239"/>
      <c r="K630" s="240">
        <f>ROUND(E630*J630,2)</f>
        <v>0</v>
      </c>
      <c r="L630" s="240">
        <v>21</v>
      </c>
      <c r="M630" s="240">
        <f>G630*(1+L630/100)</f>
        <v>0</v>
      </c>
      <c r="N630" s="238">
        <v>1.6000000000000001E-4</v>
      </c>
      <c r="O630" s="238">
        <f>ROUND(E630*N630,2)</f>
        <v>7.0000000000000007E-2</v>
      </c>
      <c r="P630" s="238">
        <v>0</v>
      </c>
      <c r="Q630" s="238">
        <f>ROUND(E630*P630,2)</f>
        <v>0</v>
      </c>
      <c r="R630" s="240" t="s">
        <v>976</v>
      </c>
      <c r="S630" s="240" t="s">
        <v>291</v>
      </c>
      <c r="T630" s="241" t="s">
        <v>291</v>
      </c>
      <c r="U630" s="220">
        <v>0.05</v>
      </c>
      <c r="V630" s="220">
        <f>ROUND(E630*U630,2)</f>
        <v>22.88</v>
      </c>
      <c r="W630" s="220"/>
      <c r="X630" s="220" t="s">
        <v>292</v>
      </c>
      <c r="Y630" s="220" t="s">
        <v>293</v>
      </c>
      <c r="Z630" s="210"/>
      <c r="AA630" s="210"/>
      <c r="AB630" s="210"/>
      <c r="AC630" s="210"/>
      <c r="AD630" s="210"/>
      <c r="AE630" s="210"/>
      <c r="AF630" s="210"/>
      <c r="AG630" s="210" t="s">
        <v>294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">
      <c r="A631" s="217"/>
      <c r="B631" s="218"/>
      <c r="C631" s="256" t="s">
        <v>977</v>
      </c>
      <c r="D631" s="221"/>
      <c r="E631" s="222">
        <v>20.5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298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17"/>
      <c r="B632" s="218"/>
      <c r="C632" s="256" t="s">
        <v>978</v>
      </c>
      <c r="D632" s="221"/>
      <c r="E632" s="222">
        <v>19.3</v>
      </c>
      <c r="F632" s="220"/>
      <c r="G632" s="220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298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17"/>
      <c r="B633" s="218"/>
      <c r="C633" s="256" t="s">
        <v>979</v>
      </c>
      <c r="D633" s="221"/>
      <c r="E633" s="222">
        <v>19.2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298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">
      <c r="A634" s="217"/>
      <c r="B634" s="218"/>
      <c r="C634" s="256" t="s">
        <v>980</v>
      </c>
      <c r="D634" s="221"/>
      <c r="E634" s="222">
        <v>13.8</v>
      </c>
      <c r="F634" s="220"/>
      <c r="G634" s="220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298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3" x14ac:dyDescent="0.2">
      <c r="A635" s="217"/>
      <c r="B635" s="218"/>
      <c r="C635" s="256" t="s">
        <v>981</v>
      </c>
      <c r="D635" s="221"/>
      <c r="E635" s="222">
        <v>11.7</v>
      </c>
      <c r="F635" s="220"/>
      <c r="G635" s="220"/>
      <c r="H635" s="220"/>
      <c r="I635" s="220"/>
      <c r="J635" s="220"/>
      <c r="K635" s="220"/>
      <c r="L635" s="220"/>
      <c r="M635" s="220"/>
      <c r="N635" s="219"/>
      <c r="O635" s="219"/>
      <c r="P635" s="219"/>
      <c r="Q635" s="219"/>
      <c r="R635" s="220"/>
      <c r="S635" s="220"/>
      <c r="T635" s="220"/>
      <c r="U635" s="220"/>
      <c r="V635" s="220"/>
      <c r="W635" s="220"/>
      <c r="X635" s="220"/>
      <c r="Y635" s="220"/>
      <c r="Z635" s="210"/>
      <c r="AA635" s="210"/>
      <c r="AB635" s="210"/>
      <c r="AC635" s="210"/>
      <c r="AD635" s="210"/>
      <c r="AE635" s="210"/>
      <c r="AF635" s="210"/>
      <c r="AG635" s="210" t="s">
        <v>298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3" x14ac:dyDescent="0.2">
      <c r="A636" s="217"/>
      <c r="B636" s="218"/>
      <c r="C636" s="256" t="s">
        <v>982</v>
      </c>
      <c r="D636" s="221"/>
      <c r="E636" s="222">
        <v>4.5999999999999996</v>
      </c>
      <c r="F636" s="220"/>
      <c r="G636" s="220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298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3" x14ac:dyDescent="0.2">
      <c r="A637" s="217"/>
      <c r="B637" s="218"/>
      <c r="C637" s="256" t="s">
        <v>983</v>
      </c>
      <c r="D637" s="221"/>
      <c r="E637" s="222">
        <v>4.5999999999999996</v>
      </c>
      <c r="F637" s="220"/>
      <c r="G637" s="220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298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">
      <c r="A638" s="217"/>
      <c r="B638" s="218"/>
      <c r="C638" s="256" t="s">
        <v>984</v>
      </c>
      <c r="D638" s="221"/>
      <c r="E638" s="222">
        <v>4.5999999999999996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298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17"/>
      <c r="B639" s="218"/>
      <c r="C639" s="256" t="s">
        <v>985</v>
      </c>
      <c r="D639" s="221"/>
      <c r="E639" s="222">
        <v>5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298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17"/>
      <c r="B640" s="218"/>
      <c r="C640" s="256" t="s">
        <v>986</v>
      </c>
      <c r="D640" s="221"/>
      <c r="E640" s="222">
        <v>10.9</v>
      </c>
      <c r="F640" s="220"/>
      <c r="G640" s="220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298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17"/>
      <c r="B641" s="218"/>
      <c r="C641" s="256" t="s">
        <v>987</v>
      </c>
      <c r="D641" s="221"/>
      <c r="E641" s="222">
        <v>5</v>
      </c>
      <c r="F641" s="220"/>
      <c r="G641" s="220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298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17"/>
      <c r="B642" s="218"/>
      <c r="C642" s="256" t="s">
        <v>988</v>
      </c>
      <c r="D642" s="221"/>
      <c r="E642" s="222">
        <v>6.1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298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17"/>
      <c r="B643" s="218"/>
      <c r="C643" s="256" t="s">
        <v>989</v>
      </c>
      <c r="D643" s="221"/>
      <c r="E643" s="222">
        <v>12.8</v>
      </c>
      <c r="F643" s="220"/>
      <c r="G643" s="220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298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17"/>
      <c r="B644" s="218"/>
      <c r="C644" s="256" t="s">
        <v>990</v>
      </c>
      <c r="D644" s="221"/>
      <c r="E644" s="222">
        <v>13.5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298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56" t="s">
        <v>991</v>
      </c>
      <c r="D645" s="221"/>
      <c r="E645" s="222">
        <v>29.2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298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17"/>
      <c r="B646" s="218"/>
      <c r="C646" s="256" t="s">
        <v>992</v>
      </c>
      <c r="D646" s="221"/>
      <c r="E646" s="222">
        <v>19.600000000000001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298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17"/>
      <c r="B647" s="218"/>
      <c r="C647" s="256" t="s">
        <v>993</v>
      </c>
      <c r="D647" s="221"/>
      <c r="E647" s="222">
        <v>19.7</v>
      </c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298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17"/>
      <c r="B648" s="218"/>
      <c r="C648" s="256" t="s">
        <v>994</v>
      </c>
      <c r="D648" s="221"/>
      <c r="E648" s="222">
        <v>6.1</v>
      </c>
      <c r="F648" s="220"/>
      <c r="G648" s="220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298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">
      <c r="A649" s="217"/>
      <c r="B649" s="218"/>
      <c r="C649" s="256" t="s">
        <v>995</v>
      </c>
      <c r="D649" s="221"/>
      <c r="E649" s="222">
        <v>13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298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17"/>
      <c r="B650" s="218"/>
      <c r="C650" s="256" t="s">
        <v>996</v>
      </c>
      <c r="D650" s="221"/>
      <c r="E650" s="222">
        <v>8</v>
      </c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298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17"/>
      <c r="B651" s="218"/>
      <c r="C651" s="256" t="s">
        <v>997</v>
      </c>
      <c r="D651" s="221"/>
      <c r="E651" s="222">
        <v>17.399999999999999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298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17"/>
      <c r="B652" s="218"/>
      <c r="C652" s="256" t="s">
        <v>998</v>
      </c>
      <c r="D652" s="221"/>
      <c r="E652" s="222">
        <v>6.7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298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6" t="s">
        <v>999</v>
      </c>
      <c r="D653" s="221"/>
      <c r="E653" s="222">
        <v>5.9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298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1000</v>
      </c>
      <c r="D654" s="221"/>
      <c r="E654" s="222">
        <v>8.8000000000000007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298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1001</v>
      </c>
      <c r="D655" s="221"/>
      <c r="E655" s="222">
        <v>20.3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298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1002</v>
      </c>
      <c r="D656" s="221"/>
      <c r="E656" s="222">
        <v>12.9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298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56" t="s">
        <v>1003</v>
      </c>
      <c r="D657" s="221"/>
      <c r="E657" s="222">
        <v>10.199999999999999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298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17"/>
      <c r="B658" s="218"/>
      <c r="C658" s="256" t="s">
        <v>1004</v>
      </c>
      <c r="D658" s="221"/>
      <c r="E658" s="222">
        <v>17.8</v>
      </c>
      <c r="F658" s="220"/>
      <c r="G658" s="220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298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">
      <c r="A659" s="217"/>
      <c r="B659" s="218"/>
      <c r="C659" s="256" t="s">
        <v>1005</v>
      </c>
      <c r="D659" s="221"/>
      <c r="E659" s="222">
        <v>7.5</v>
      </c>
      <c r="F659" s="220"/>
      <c r="G659" s="220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298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6" t="s">
        <v>1006</v>
      </c>
      <c r="D660" s="221"/>
      <c r="E660" s="222">
        <v>16</v>
      </c>
      <c r="F660" s="220"/>
      <c r="G660" s="220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298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17"/>
      <c r="B661" s="218"/>
      <c r="C661" s="256" t="s">
        <v>1007</v>
      </c>
      <c r="D661" s="221"/>
      <c r="E661" s="222">
        <v>15.7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298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56" t="s">
        <v>1008</v>
      </c>
      <c r="D662" s="221"/>
      <c r="E662" s="222">
        <v>15.6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298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">
      <c r="A663" s="217"/>
      <c r="B663" s="218"/>
      <c r="C663" s="256" t="s">
        <v>1009</v>
      </c>
      <c r="D663" s="221"/>
      <c r="E663" s="222">
        <v>38.5</v>
      </c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298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56" t="s">
        <v>1010</v>
      </c>
      <c r="D664" s="221"/>
      <c r="E664" s="222">
        <v>17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298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35">
        <v>158</v>
      </c>
      <c r="B665" s="236" t="s">
        <v>1011</v>
      </c>
      <c r="C665" s="254" t="s">
        <v>1012</v>
      </c>
      <c r="D665" s="237" t="s">
        <v>342</v>
      </c>
      <c r="E665" s="238">
        <v>361.64</v>
      </c>
      <c r="F665" s="239"/>
      <c r="G665" s="240">
        <f>ROUND(E665*F665,2)</f>
        <v>0</v>
      </c>
      <c r="H665" s="239"/>
      <c r="I665" s="240">
        <f>ROUND(E665*H665,2)</f>
        <v>0</v>
      </c>
      <c r="J665" s="239"/>
      <c r="K665" s="240">
        <f>ROUND(E665*J665,2)</f>
        <v>0</v>
      </c>
      <c r="L665" s="240">
        <v>21</v>
      </c>
      <c r="M665" s="240">
        <f>G665*(1+L665/100)</f>
        <v>0</v>
      </c>
      <c r="N665" s="238">
        <v>0</v>
      </c>
      <c r="O665" s="238">
        <f>ROUND(E665*N665,2)</f>
        <v>0</v>
      </c>
      <c r="P665" s="238">
        <v>0</v>
      </c>
      <c r="Q665" s="238">
        <f>ROUND(E665*P665,2)</f>
        <v>0</v>
      </c>
      <c r="R665" s="240" t="s">
        <v>976</v>
      </c>
      <c r="S665" s="240" t="s">
        <v>291</v>
      </c>
      <c r="T665" s="241" t="s">
        <v>291</v>
      </c>
      <c r="U665" s="220">
        <v>0.08</v>
      </c>
      <c r="V665" s="220">
        <f>ROUND(E665*U665,2)</f>
        <v>28.93</v>
      </c>
      <c r="W665" s="220"/>
      <c r="X665" s="220" t="s">
        <v>292</v>
      </c>
      <c r="Y665" s="220" t="s">
        <v>293</v>
      </c>
      <c r="Z665" s="210"/>
      <c r="AA665" s="210"/>
      <c r="AB665" s="210"/>
      <c r="AC665" s="210"/>
      <c r="AD665" s="210"/>
      <c r="AE665" s="210"/>
      <c r="AF665" s="210"/>
      <c r="AG665" s="210" t="s">
        <v>294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7"/>
      <c r="B666" s="218"/>
      <c r="C666" s="256" t="s">
        <v>688</v>
      </c>
      <c r="D666" s="221"/>
      <c r="E666" s="222">
        <v>133.36500000000001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298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">
      <c r="A667" s="217"/>
      <c r="B667" s="218"/>
      <c r="C667" s="256" t="s">
        <v>689</v>
      </c>
      <c r="D667" s="221"/>
      <c r="E667" s="222">
        <v>85.67</v>
      </c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298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17"/>
      <c r="B668" s="218"/>
      <c r="C668" s="256" t="s">
        <v>690</v>
      </c>
      <c r="D668" s="221"/>
      <c r="E668" s="222">
        <v>142.60499999999999</v>
      </c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298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22.5" outlineLevel="1" x14ac:dyDescent="0.2">
      <c r="A669" s="235">
        <v>159</v>
      </c>
      <c r="B669" s="236" t="s">
        <v>1013</v>
      </c>
      <c r="C669" s="254" t="s">
        <v>1014</v>
      </c>
      <c r="D669" s="237" t="s">
        <v>342</v>
      </c>
      <c r="E669" s="238">
        <v>368.87279999999998</v>
      </c>
      <c r="F669" s="239"/>
      <c r="G669" s="240">
        <f>ROUND(E669*F669,2)</f>
        <v>0</v>
      </c>
      <c r="H669" s="239"/>
      <c r="I669" s="240">
        <f>ROUND(E669*H669,2)</f>
        <v>0</v>
      </c>
      <c r="J669" s="239"/>
      <c r="K669" s="240">
        <f>ROUND(E669*J669,2)</f>
        <v>0</v>
      </c>
      <c r="L669" s="240">
        <v>21</v>
      </c>
      <c r="M669" s="240">
        <f>G669*(1+L669/100)</f>
        <v>0</v>
      </c>
      <c r="N669" s="238">
        <v>4.7999999999999996E-3</v>
      </c>
      <c r="O669" s="238">
        <f>ROUND(E669*N669,2)</f>
        <v>1.77</v>
      </c>
      <c r="P669" s="238">
        <v>0</v>
      </c>
      <c r="Q669" s="238">
        <f>ROUND(E669*P669,2)</f>
        <v>0</v>
      </c>
      <c r="R669" s="240" t="s">
        <v>495</v>
      </c>
      <c r="S669" s="240" t="s">
        <v>291</v>
      </c>
      <c r="T669" s="241" t="s">
        <v>291</v>
      </c>
      <c r="U669" s="220">
        <v>0</v>
      </c>
      <c r="V669" s="220">
        <f>ROUND(E669*U669,2)</f>
        <v>0</v>
      </c>
      <c r="W669" s="220"/>
      <c r="X669" s="220" t="s">
        <v>496</v>
      </c>
      <c r="Y669" s="220" t="s">
        <v>293</v>
      </c>
      <c r="Z669" s="210"/>
      <c r="AA669" s="210"/>
      <c r="AB669" s="210"/>
      <c r="AC669" s="210"/>
      <c r="AD669" s="210"/>
      <c r="AE669" s="210"/>
      <c r="AF669" s="210"/>
      <c r="AG669" s="210" t="s">
        <v>497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2" x14ac:dyDescent="0.2">
      <c r="A670" s="217"/>
      <c r="B670" s="218"/>
      <c r="C670" s="256" t="s">
        <v>688</v>
      </c>
      <c r="D670" s="221"/>
      <c r="E670" s="222">
        <v>133.36500000000001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298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56" t="s">
        <v>689</v>
      </c>
      <c r="D671" s="221"/>
      <c r="E671" s="222">
        <v>85.67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298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">
      <c r="A672" s="217"/>
      <c r="B672" s="218"/>
      <c r="C672" s="256" t="s">
        <v>690</v>
      </c>
      <c r="D672" s="221"/>
      <c r="E672" s="222">
        <v>142.60499999999999</v>
      </c>
      <c r="F672" s="220"/>
      <c r="G672" s="220"/>
      <c r="H672" s="220"/>
      <c r="I672" s="220"/>
      <c r="J672" s="220"/>
      <c r="K672" s="220"/>
      <c r="L672" s="220"/>
      <c r="M672" s="220"/>
      <c r="N672" s="219"/>
      <c r="O672" s="219"/>
      <c r="P672" s="219"/>
      <c r="Q672" s="219"/>
      <c r="R672" s="220"/>
      <c r="S672" s="220"/>
      <c r="T672" s="220"/>
      <c r="U672" s="220"/>
      <c r="V672" s="220"/>
      <c r="W672" s="220"/>
      <c r="X672" s="220"/>
      <c r="Y672" s="220"/>
      <c r="Z672" s="210"/>
      <c r="AA672" s="210"/>
      <c r="AB672" s="210"/>
      <c r="AC672" s="210"/>
      <c r="AD672" s="210"/>
      <c r="AE672" s="210"/>
      <c r="AF672" s="210"/>
      <c r="AG672" s="210" t="s">
        <v>298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">
      <c r="A673" s="217"/>
      <c r="B673" s="218"/>
      <c r="C673" s="260" t="s">
        <v>1015</v>
      </c>
      <c r="D673" s="223"/>
      <c r="E673" s="224">
        <v>7.2328000000000001</v>
      </c>
      <c r="F673" s="220"/>
      <c r="G673" s="220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298</v>
      </c>
      <c r="AH673" s="210">
        <v>4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ht="22.5" outlineLevel="1" x14ac:dyDescent="0.2">
      <c r="A674" s="235">
        <v>160</v>
      </c>
      <c r="B674" s="236" t="s">
        <v>1016</v>
      </c>
      <c r="C674" s="254" t="s">
        <v>1017</v>
      </c>
      <c r="D674" s="237" t="s">
        <v>342</v>
      </c>
      <c r="E674" s="238">
        <v>361.64</v>
      </c>
      <c r="F674" s="239"/>
      <c r="G674" s="240">
        <f>ROUND(E674*F674,2)</f>
        <v>0</v>
      </c>
      <c r="H674" s="239"/>
      <c r="I674" s="240">
        <f>ROUND(E674*H674,2)</f>
        <v>0</v>
      </c>
      <c r="J674" s="239"/>
      <c r="K674" s="240">
        <f>ROUND(E674*J674,2)</f>
        <v>0</v>
      </c>
      <c r="L674" s="240">
        <v>21</v>
      </c>
      <c r="M674" s="240">
        <f>G674*(1+L674/100)</f>
        <v>0</v>
      </c>
      <c r="N674" s="238">
        <v>3.0000000000000001E-5</v>
      </c>
      <c r="O674" s="238">
        <f>ROUND(E674*N674,2)</f>
        <v>0.01</v>
      </c>
      <c r="P674" s="238">
        <v>0</v>
      </c>
      <c r="Q674" s="238">
        <f>ROUND(E674*P674,2)</f>
        <v>0</v>
      </c>
      <c r="R674" s="240" t="s">
        <v>976</v>
      </c>
      <c r="S674" s="240" t="s">
        <v>291</v>
      </c>
      <c r="T674" s="241" t="s">
        <v>291</v>
      </c>
      <c r="U674" s="220">
        <v>7.0000000000000007E-2</v>
      </c>
      <c r="V674" s="220">
        <f>ROUND(E674*U674,2)</f>
        <v>25.31</v>
      </c>
      <c r="W674" s="220"/>
      <c r="X674" s="220" t="s">
        <v>292</v>
      </c>
      <c r="Y674" s="220" t="s">
        <v>293</v>
      </c>
      <c r="Z674" s="210"/>
      <c r="AA674" s="210"/>
      <c r="AB674" s="210"/>
      <c r="AC674" s="210"/>
      <c r="AD674" s="210"/>
      <c r="AE674" s="210"/>
      <c r="AF674" s="210"/>
      <c r="AG674" s="210" t="s">
        <v>294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2" x14ac:dyDescent="0.2">
      <c r="A675" s="217"/>
      <c r="B675" s="218"/>
      <c r="C675" s="256" t="s">
        <v>688</v>
      </c>
      <c r="D675" s="221"/>
      <c r="E675" s="222">
        <v>133.36500000000001</v>
      </c>
      <c r="F675" s="220"/>
      <c r="G675" s="220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298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3" x14ac:dyDescent="0.2">
      <c r="A676" s="217"/>
      <c r="B676" s="218"/>
      <c r="C676" s="256" t="s">
        <v>689</v>
      </c>
      <c r="D676" s="221"/>
      <c r="E676" s="222">
        <v>85.67</v>
      </c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298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">
      <c r="A677" s="217"/>
      <c r="B677" s="218"/>
      <c r="C677" s="256" t="s">
        <v>690</v>
      </c>
      <c r="D677" s="221"/>
      <c r="E677" s="222">
        <v>142.60499999999999</v>
      </c>
      <c r="F677" s="220"/>
      <c r="G677" s="220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298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35">
        <v>161</v>
      </c>
      <c r="B678" s="236" t="s">
        <v>1018</v>
      </c>
      <c r="C678" s="254" t="s">
        <v>1019</v>
      </c>
      <c r="D678" s="237" t="s">
        <v>342</v>
      </c>
      <c r="E678" s="238">
        <v>95.34</v>
      </c>
      <c r="F678" s="239"/>
      <c r="G678" s="240">
        <f>ROUND(E678*F678,2)</f>
        <v>0</v>
      </c>
      <c r="H678" s="239"/>
      <c r="I678" s="240">
        <f>ROUND(E678*H678,2)</f>
        <v>0</v>
      </c>
      <c r="J678" s="239"/>
      <c r="K678" s="240">
        <f>ROUND(E678*J678,2)</f>
        <v>0</v>
      </c>
      <c r="L678" s="240">
        <v>21</v>
      </c>
      <c r="M678" s="240">
        <f>G678*(1+L678/100)</f>
        <v>0</v>
      </c>
      <c r="N678" s="238">
        <v>3.0000000000000001E-3</v>
      </c>
      <c r="O678" s="238">
        <f>ROUND(E678*N678,2)</f>
        <v>0.28999999999999998</v>
      </c>
      <c r="P678" s="238">
        <v>0</v>
      </c>
      <c r="Q678" s="238">
        <f>ROUND(E678*P678,2)</f>
        <v>0</v>
      </c>
      <c r="R678" s="240" t="s">
        <v>976</v>
      </c>
      <c r="S678" s="240" t="s">
        <v>291</v>
      </c>
      <c r="T678" s="241" t="s">
        <v>291</v>
      </c>
      <c r="U678" s="220">
        <v>0.28000000000000003</v>
      </c>
      <c r="V678" s="220">
        <f>ROUND(E678*U678,2)</f>
        <v>26.7</v>
      </c>
      <c r="W678" s="220"/>
      <c r="X678" s="220" t="s">
        <v>292</v>
      </c>
      <c r="Y678" s="220" t="s">
        <v>293</v>
      </c>
      <c r="Z678" s="210"/>
      <c r="AA678" s="210"/>
      <c r="AB678" s="210"/>
      <c r="AC678" s="210"/>
      <c r="AD678" s="210"/>
      <c r="AE678" s="210"/>
      <c r="AF678" s="210"/>
      <c r="AG678" s="210" t="s">
        <v>294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7"/>
      <c r="B679" s="218"/>
      <c r="C679" s="257" t="s">
        <v>1020</v>
      </c>
      <c r="D679" s="244"/>
      <c r="E679" s="244"/>
      <c r="F679" s="244"/>
      <c r="G679" s="244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325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42" t="str">
        <f>C679</f>
        <v>Očištění povrchu stěny od prachu, nařezání izolačních desek na požadovaný rozměr, nanesení lepicího tmelu, osazení desek.</v>
      </c>
      <c r="BB679" s="210"/>
      <c r="BC679" s="210"/>
      <c r="BD679" s="210"/>
      <c r="BE679" s="210"/>
      <c r="BF679" s="210"/>
      <c r="BG679" s="210"/>
      <c r="BH679" s="210"/>
    </row>
    <row r="680" spans="1:60" outlineLevel="2" x14ac:dyDescent="0.2">
      <c r="A680" s="217"/>
      <c r="B680" s="218"/>
      <c r="C680" s="256" t="s">
        <v>1021</v>
      </c>
      <c r="D680" s="221"/>
      <c r="E680" s="222">
        <v>95.34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298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2.5" outlineLevel="1" x14ac:dyDescent="0.2">
      <c r="A681" s="235">
        <v>162</v>
      </c>
      <c r="B681" s="236" t="s">
        <v>1022</v>
      </c>
      <c r="C681" s="254" t="s">
        <v>1023</v>
      </c>
      <c r="D681" s="237" t="s">
        <v>342</v>
      </c>
      <c r="E681" s="238">
        <v>97.246799999999993</v>
      </c>
      <c r="F681" s="239"/>
      <c r="G681" s="240">
        <f>ROUND(E681*F681,2)</f>
        <v>0</v>
      </c>
      <c r="H681" s="239"/>
      <c r="I681" s="240">
        <f>ROUND(E681*H681,2)</f>
        <v>0</v>
      </c>
      <c r="J681" s="239"/>
      <c r="K681" s="240">
        <f>ROUND(E681*J681,2)</f>
        <v>0</v>
      </c>
      <c r="L681" s="240">
        <v>21</v>
      </c>
      <c r="M681" s="240">
        <f>G681*(1+L681/100)</f>
        <v>0</v>
      </c>
      <c r="N681" s="238">
        <v>8.4999999999999995E-4</v>
      </c>
      <c r="O681" s="238">
        <f>ROUND(E681*N681,2)</f>
        <v>0.08</v>
      </c>
      <c r="P681" s="238">
        <v>0</v>
      </c>
      <c r="Q681" s="238">
        <f>ROUND(E681*P681,2)</f>
        <v>0</v>
      </c>
      <c r="R681" s="240" t="s">
        <v>495</v>
      </c>
      <c r="S681" s="240" t="s">
        <v>291</v>
      </c>
      <c r="T681" s="241" t="s">
        <v>291</v>
      </c>
      <c r="U681" s="220">
        <v>0</v>
      </c>
      <c r="V681" s="220">
        <f>ROUND(E681*U681,2)</f>
        <v>0</v>
      </c>
      <c r="W681" s="220"/>
      <c r="X681" s="220" t="s">
        <v>496</v>
      </c>
      <c r="Y681" s="220" t="s">
        <v>293</v>
      </c>
      <c r="Z681" s="210"/>
      <c r="AA681" s="210"/>
      <c r="AB681" s="210"/>
      <c r="AC681" s="210"/>
      <c r="AD681" s="210"/>
      <c r="AE681" s="210"/>
      <c r="AF681" s="210"/>
      <c r="AG681" s="210" t="s">
        <v>497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56" t="s">
        <v>1021</v>
      </c>
      <c r="D682" s="221"/>
      <c r="E682" s="222">
        <v>95.34</v>
      </c>
      <c r="F682" s="220"/>
      <c r="G682" s="220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298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3" x14ac:dyDescent="0.2">
      <c r="A683" s="217"/>
      <c r="B683" s="218"/>
      <c r="C683" s="260" t="s">
        <v>1015</v>
      </c>
      <c r="D683" s="223"/>
      <c r="E683" s="224">
        <v>1.9068000000000001</v>
      </c>
      <c r="F683" s="220"/>
      <c r="G683" s="220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298</v>
      </c>
      <c r="AH683" s="210">
        <v>4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ht="22.5" outlineLevel="1" x14ac:dyDescent="0.2">
      <c r="A684" s="235">
        <v>163</v>
      </c>
      <c r="B684" s="236" t="s">
        <v>1024</v>
      </c>
      <c r="C684" s="254" t="s">
        <v>1025</v>
      </c>
      <c r="D684" s="237" t="s">
        <v>342</v>
      </c>
      <c r="E684" s="238">
        <v>398.65</v>
      </c>
      <c r="F684" s="239"/>
      <c r="G684" s="240">
        <f>ROUND(E684*F684,2)</f>
        <v>0</v>
      </c>
      <c r="H684" s="239"/>
      <c r="I684" s="240">
        <f>ROUND(E684*H684,2)</f>
        <v>0</v>
      </c>
      <c r="J684" s="239"/>
      <c r="K684" s="240">
        <f>ROUND(E684*J684,2)</f>
        <v>0</v>
      </c>
      <c r="L684" s="240">
        <v>21</v>
      </c>
      <c r="M684" s="240">
        <f>G684*(1+L684/100)</f>
        <v>0</v>
      </c>
      <c r="N684" s="238">
        <v>1.0000000000000001E-5</v>
      </c>
      <c r="O684" s="238">
        <f>ROUND(E684*N684,2)</f>
        <v>0</v>
      </c>
      <c r="P684" s="238">
        <v>0</v>
      </c>
      <c r="Q684" s="238">
        <f>ROUND(E684*P684,2)</f>
        <v>0</v>
      </c>
      <c r="R684" s="240" t="s">
        <v>976</v>
      </c>
      <c r="S684" s="240" t="s">
        <v>291</v>
      </c>
      <c r="T684" s="241" t="s">
        <v>291</v>
      </c>
      <c r="U684" s="220">
        <v>0.19500000000000001</v>
      </c>
      <c r="V684" s="220">
        <f>ROUND(E684*U684,2)</f>
        <v>77.739999999999995</v>
      </c>
      <c r="W684" s="220"/>
      <c r="X684" s="220" t="s">
        <v>292</v>
      </c>
      <c r="Y684" s="220" t="s">
        <v>293</v>
      </c>
      <c r="Z684" s="210"/>
      <c r="AA684" s="210"/>
      <c r="AB684" s="210"/>
      <c r="AC684" s="210"/>
      <c r="AD684" s="210"/>
      <c r="AE684" s="210"/>
      <c r="AF684" s="210"/>
      <c r="AG684" s="210" t="s">
        <v>294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">
      <c r="A685" s="217"/>
      <c r="B685" s="218"/>
      <c r="C685" s="256" t="s">
        <v>1026</v>
      </c>
      <c r="D685" s="221"/>
      <c r="E685" s="222">
        <v>398.65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298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ht="22.5" outlineLevel="1" x14ac:dyDescent="0.2">
      <c r="A686" s="235">
        <v>164</v>
      </c>
      <c r="B686" s="236" t="s">
        <v>1027</v>
      </c>
      <c r="C686" s="254" t="s">
        <v>1028</v>
      </c>
      <c r="D686" s="237" t="s">
        <v>342</v>
      </c>
      <c r="E686" s="238">
        <v>813.24599999999998</v>
      </c>
      <c r="F686" s="239"/>
      <c r="G686" s="240">
        <f>ROUND(E686*F686,2)</f>
        <v>0</v>
      </c>
      <c r="H686" s="239"/>
      <c r="I686" s="240">
        <f>ROUND(E686*H686,2)</f>
        <v>0</v>
      </c>
      <c r="J686" s="239"/>
      <c r="K686" s="240">
        <f>ROUND(E686*J686,2)</f>
        <v>0</v>
      </c>
      <c r="L686" s="240">
        <v>21</v>
      </c>
      <c r="M686" s="240">
        <f>G686*(1+L686/100)</f>
        <v>0</v>
      </c>
      <c r="N686" s="238">
        <v>4.4999999999999997E-3</v>
      </c>
      <c r="O686" s="238">
        <f>ROUND(E686*N686,2)</f>
        <v>3.66</v>
      </c>
      <c r="P686" s="238">
        <v>0</v>
      </c>
      <c r="Q686" s="238">
        <f>ROUND(E686*P686,2)</f>
        <v>0</v>
      </c>
      <c r="R686" s="240" t="s">
        <v>495</v>
      </c>
      <c r="S686" s="240" t="s">
        <v>291</v>
      </c>
      <c r="T686" s="241" t="s">
        <v>291</v>
      </c>
      <c r="U686" s="220">
        <v>0</v>
      </c>
      <c r="V686" s="220">
        <f>ROUND(E686*U686,2)</f>
        <v>0</v>
      </c>
      <c r="W686" s="220"/>
      <c r="X686" s="220" t="s">
        <v>496</v>
      </c>
      <c r="Y686" s="220" t="s">
        <v>293</v>
      </c>
      <c r="Z686" s="210"/>
      <c r="AA686" s="210"/>
      <c r="AB686" s="210"/>
      <c r="AC686" s="210"/>
      <c r="AD686" s="210"/>
      <c r="AE686" s="210"/>
      <c r="AF686" s="210"/>
      <c r="AG686" s="210" t="s">
        <v>497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56" t="s">
        <v>1029</v>
      </c>
      <c r="D687" s="221"/>
      <c r="E687" s="222">
        <v>797.3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298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17"/>
      <c r="B688" s="218"/>
      <c r="C688" s="260" t="s">
        <v>1015</v>
      </c>
      <c r="D688" s="223"/>
      <c r="E688" s="224">
        <v>15.946</v>
      </c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298</v>
      </c>
      <c r="AH688" s="210">
        <v>4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">
      <c r="A689" s="235">
        <v>165</v>
      </c>
      <c r="B689" s="236" t="s">
        <v>1030</v>
      </c>
      <c r="C689" s="254" t="s">
        <v>1031</v>
      </c>
      <c r="D689" s="237" t="s">
        <v>342</v>
      </c>
      <c r="E689" s="238">
        <v>398.65</v>
      </c>
      <c r="F689" s="239"/>
      <c r="G689" s="240">
        <f>ROUND(E689*F689,2)</f>
        <v>0</v>
      </c>
      <c r="H689" s="239"/>
      <c r="I689" s="240">
        <f>ROUND(E689*H689,2)</f>
        <v>0</v>
      </c>
      <c r="J689" s="239"/>
      <c r="K689" s="240">
        <f>ROUND(E689*J689,2)</f>
        <v>0</v>
      </c>
      <c r="L689" s="240">
        <v>21</v>
      </c>
      <c r="M689" s="240">
        <f>G689*(1+L689/100)</f>
        <v>0</v>
      </c>
      <c r="N689" s="238">
        <v>6.0000000000000002E-5</v>
      </c>
      <c r="O689" s="238">
        <f>ROUND(E689*N689,2)</f>
        <v>0.02</v>
      </c>
      <c r="P689" s="238">
        <v>0</v>
      </c>
      <c r="Q689" s="238">
        <f>ROUND(E689*P689,2)</f>
        <v>0</v>
      </c>
      <c r="R689" s="240" t="s">
        <v>976</v>
      </c>
      <c r="S689" s="240" t="s">
        <v>291</v>
      </c>
      <c r="T689" s="241" t="s">
        <v>291</v>
      </c>
      <c r="U689" s="220">
        <v>0.18</v>
      </c>
      <c r="V689" s="220">
        <f>ROUND(E689*U689,2)</f>
        <v>71.760000000000005</v>
      </c>
      <c r="W689" s="220"/>
      <c r="X689" s="220" t="s">
        <v>292</v>
      </c>
      <c r="Y689" s="220" t="s">
        <v>293</v>
      </c>
      <c r="Z689" s="210"/>
      <c r="AA689" s="210"/>
      <c r="AB689" s="210"/>
      <c r="AC689" s="210"/>
      <c r="AD689" s="210"/>
      <c r="AE689" s="210"/>
      <c r="AF689" s="210"/>
      <c r="AG689" s="210" t="s">
        <v>294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2" x14ac:dyDescent="0.2">
      <c r="A690" s="217"/>
      <c r="B690" s="218"/>
      <c r="C690" s="256" t="s">
        <v>1026</v>
      </c>
      <c r="D690" s="221"/>
      <c r="E690" s="222">
        <v>398.65</v>
      </c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298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ht="22.5" outlineLevel="1" x14ac:dyDescent="0.2">
      <c r="A691" s="235">
        <v>166</v>
      </c>
      <c r="B691" s="236" t="s">
        <v>1032</v>
      </c>
      <c r="C691" s="254" t="s">
        <v>1033</v>
      </c>
      <c r="D691" s="237" t="s">
        <v>289</v>
      </c>
      <c r="E691" s="238">
        <v>127.24</v>
      </c>
      <c r="F691" s="239"/>
      <c r="G691" s="240">
        <f>ROUND(E691*F691,2)</f>
        <v>0</v>
      </c>
      <c r="H691" s="239"/>
      <c r="I691" s="240">
        <f>ROUND(E691*H691,2)</f>
        <v>0</v>
      </c>
      <c r="J691" s="239"/>
      <c r="K691" s="240">
        <f>ROUND(E691*J691,2)</f>
        <v>0</v>
      </c>
      <c r="L691" s="240">
        <v>21</v>
      </c>
      <c r="M691" s="240">
        <f>G691*(1+L691/100)</f>
        <v>0</v>
      </c>
      <c r="N691" s="238">
        <v>2.5000000000000001E-2</v>
      </c>
      <c r="O691" s="238">
        <f>ROUND(E691*N691,2)</f>
        <v>3.18</v>
      </c>
      <c r="P691" s="238">
        <v>0</v>
      </c>
      <c r="Q691" s="238">
        <f>ROUND(E691*P691,2)</f>
        <v>0</v>
      </c>
      <c r="R691" s="240" t="s">
        <v>495</v>
      </c>
      <c r="S691" s="240" t="s">
        <v>291</v>
      </c>
      <c r="T691" s="241" t="s">
        <v>291</v>
      </c>
      <c r="U691" s="220">
        <v>0</v>
      </c>
      <c r="V691" s="220">
        <f>ROUND(E691*U691,2)</f>
        <v>0</v>
      </c>
      <c r="W691" s="220"/>
      <c r="X691" s="220" t="s">
        <v>496</v>
      </c>
      <c r="Y691" s="220" t="s">
        <v>293</v>
      </c>
      <c r="Z691" s="210"/>
      <c r="AA691" s="210"/>
      <c r="AB691" s="210"/>
      <c r="AC691" s="210"/>
      <c r="AD691" s="210"/>
      <c r="AE691" s="210"/>
      <c r="AF691" s="210"/>
      <c r="AG691" s="210" t="s">
        <v>497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">
      <c r="A692" s="217"/>
      <c r="B692" s="218"/>
      <c r="C692" s="256" t="s">
        <v>1034</v>
      </c>
      <c r="D692" s="221"/>
      <c r="E692" s="222">
        <v>0.36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298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17"/>
      <c r="B693" s="218"/>
      <c r="C693" s="256" t="s">
        <v>1035</v>
      </c>
      <c r="D693" s="221"/>
      <c r="E693" s="222">
        <v>4.5599999999999996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298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17"/>
      <c r="B694" s="218"/>
      <c r="C694" s="256" t="s">
        <v>1036</v>
      </c>
      <c r="D694" s="221"/>
      <c r="E694" s="222">
        <v>8.4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298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17"/>
      <c r="B695" s="218"/>
      <c r="C695" s="256" t="s">
        <v>1037</v>
      </c>
      <c r="D695" s="221"/>
      <c r="E695" s="222">
        <v>12.88</v>
      </c>
      <c r="F695" s="220"/>
      <c r="G695" s="220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298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">
      <c r="A696" s="217"/>
      <c r="B696" s="218"/>
      <c r="C696" s="256" t="s">
        <v>1038</v>
      </c>
      <c r="D696" s="221"/>
      <c r="E696" s="222">
        <v>18</v>
      </c>
      <c r="F696" s="220"/>
      <c r="G696" s="220"/>
      <c r="H696" s="220"/>
      <c r="I696" s="220"/>
      <c r="J696" s="220"/>
      <c r="K696" s="220"/>
      <c r="L696" s="220"/>
      <c r="M696" s="220"/>
      <c r="N696" s="219"/>
      <c r="O696" s="219"/>
      <c r="P696" s="219"/>
      <c r="Q696" s="219"/>
      <c r="R696" s="220"/>
      <c r="S696" s="220"/>
      <c r="T696" s="220"/>
      <c r="U696" s="220"/>
      <c r="V696" s="220"/>
      <c r="W696" s="220"/>
      <c r="X696" s="220"/>
      <c r="Y696" s="220"/>
      <c r="Z696" s="210"/>
      <c r="AA696" s="210"/>
      <c r="AB696" s="210"/>
      <c r="AC696" s="210"/>
      <c r="AD696" s="210"/>
      <c r="AE696" s="210"/>
      <c r="AF696" s="210"/>
      <c r="AG696" s="210" t="s">
        <v>298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17"/>
      <c r="B697" s="218"/>
      <c r="C697" s="256" t="s">
        <v>1039</v>
      </c>
      <c r="D697" s="221"/>
      <c r="E697" s="222">
        <v>20.25</v>
      </c>
      <c r="F697" s="220"/>
      <c r="G697" s="220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298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">
      <c r="A698" s="217"/>
      <c r="B698" s="218"/>
      <c r="C698" s="256" t="s">
        <v>1040</v>
      </c>
      <c r="D698" s="221"/>
      <c r="E698" s="222">
        <v>25.23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298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56" t="s">
        <v>1041</v>
      </c>
      <c r="D699" s="221"/>
      <c r="E699" s="222">
        <v>16.12</v>
      </c>
      <c r="F699" s="220"/>
      <c r="G699" s="220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298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17"/>
      <c r="B700" s="218"/>
      <c r="C700" s="256" t="s">
        <v>1042</v>
      </c>
      <c r="D700" s="221"/>
      <c r="E700" s="222">
        <v>8.25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298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">
      <c r="A701" s="217"/>
      <c r="B701" s="218"/>
      <c r="C701" s="256" t="s">
        <v>1043</v>
      </c>
      <c r="D701" s="221"/>
      <c r="E701" s="222">
        <v>8.75</v>
      </c>
      <c r="F701" s="220"/>
      <c r="G701" s="220"/>
      <c r="H701" s="220"/>
      <c r="I701" s="220"/>
      <c r="J701" s="220"/>
      <c r="K701" s="220"/>
      <c r="L701" s="220"/>
      <c r="M701" s="220"/>
      <c r="N701" s="219"/>
      <c r="O701" s="219"/>
      <c r="P701" s="219"/>
      <c r="Q701" s="219"/>
      <c r="R701" s="220"/>
      <c r="S701" s="220"/>
      <c r="T701" s="220"/>
      <c r="U701" s="220"/>
      <c r="V701" s="220"/>
      <c r="W701" s="220"/>
      <c r="X701" s="220"/>
      <c r="Y701" s="220"/>
      <c r="Z701" s="210"/>
      <c r="AA701" s="210"/>
      <c r="AB701" s="210"/>
      <c r="AC701" s="210"/>
      <c r="AD701" s="210"/>
      <c r="AE701" s="210"/>
      <c r="AF701" s="210"/>
      <c r="AG701" s="210" t="s">
        <v>298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">
      <c r="A702" s="217"/>
      <c r="B702" s="218"/>
      <c r="C702" s="256" t="s">
        <v>1044</v>
      </c>
      <c r="D702" s="221"/>
      <c r="E702" s="222">
        <v>4.4400000000000004</v>
      </c>
      <c r="F702" s="220"/>
      <c r="G702" s="220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298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">
      <c r="A703" s="235">
        <v>167</v>
      </c>
      <c r="B703" s="236" t="s">
        <v>1045</v>
      </c>
      <c r="C703" s="254" t="s">
        <v>1046</v>
      </c>
      <c r="D703" s="237" t="s">
        <v>320</v>
      </c>
      <c r="E703" s="238">
        <v>9.0918299999999999</v>
      </c>
      <c r="F703" s="239"/>
      <c r="G703" s="240">
        <f>ROUND(E703*F703,2)</f>
        <v>0</v>
      </c>
      <c r="H703" s="239"/>
      <c r="I703" s="240">
        <f>ROUND(E703*H703,2)</f>
        <v>0</v>
      </c>
      <c r="J703" s="239"/>
      <c r="K703" s="240">
        <f>ROUND(E703*J703,2)</f>
        <v>0</v>
      </c>
      <c r="L703" s="240">
        <v>21</v>
      </c>
      <c r="M703" s="240">
        <f>G703*(1+L703/100)</f>
        <v>0</v>
      </c>
      <c r="N703" s="238">
        <v>0</v>
      </c>
      <c r="O703" s="238">
        <f>ROUND(E703*N703,2)</f>
        <v>0</v>
      </c>
      <c r="P703" s="238">
        <v>0</v>
      </c>
      <c r="Q703" s="238">
        <f>ROUND(E703*P703,2)</f>
        <v>0</v>
      </c>
      <c r="R703" s="240" t="s">
        <v>976</v>
      </c>
      <c r="S703" s="240" t="s">
        <v>291</v>
      </c>
      <c r="T703" s="241" t="s">
        <v>291</v>
      </c>
      <c r="U703" s="220">
        <v>1.74</v>
      </c>
      <c r="V703" s="220">
        <f>ROUND(E703*U703,2)</f>
        <v>15.82</v>
      </c>
      <c r="W703" s="220"/>
      <c r="X703" s="220" t="s">
        <v>814</v>
      </c>
      <c r="Y703" s="220" t="s">
        <v>293</v>
      </c>
      <c r="Z703" s="210"/>
      <c r="AA703" s="210"/>
      <c r="AB703" s="210"/>
      <c r="AC703" s="210"/>
      <c r="AD703" s="210"/>
      <c r="AE703" s="210"/>
      <c r="AF703" s="210"/>
      <c r="AG703" s="210" t="s">
        <v>815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2" x14ac:dyDescent="0.2">
      <c r="A704" s="217"/>
      <c r="B704" s="218"/>
      <c r="C704" s="255" t="s">
        <v>971</v>
      </c>
      <c r="D704" s="243"/>
      <c r="E704" s="243"/>
      <c r="F704" s="243"/>
      <c r="G704" s="243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296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7"/>
      <c r="B705" s="218"/>
      <c r="C705" s="256" t="s">
        <v>817</v>
      </c>
      <c r="D705" s="221"/>
      <c r="E705" s="222"/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298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17"/>
      <c r="B706" s="218"/>
      <c r="C706" s="256" t="s">
        <v>1047</v>
      </c>
      <c r="D706" s="221"/>
      <c r="E706" s="222"/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298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3" x14ac:dyDescent="0.2">
      <c r="A707" s="217"/>
      <c r="B707" s="218"/>
      <c r="C707" s="256" t="s">
        <v>1048</v>
      </c>
      <c r="D707" s="221"/>
      <c r="E707" s="222">
        <v>9.0918299999999999</v>
      </c>
      <c r="F707" s="220"/>
      <c r="G707" s="220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298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x14ac:dyDescent="0.2">
      <c r="A708" s="228" t="s">
        <v>285</v>
      </c>
      <c r="B708" s="229" t="s">
        <v>229</v>
      </c>
      <c r="C708" s="253" t="s">
        <v>230</v>
      </c>
      <c r="D708" s="230"/>
      <c r="E708" s="231"/>
      <c r="F708" s="232"/>
      <c r="G708" s="232">
        <f>SUMIF(AG709:AG709,"&lt;&gt;NOR",G709:G709)</f>
        <v>0</v>
      </c>
      <c r="H708" s="232"/>
      <c r="I708" s="232">
        <f>SUM(I709:I709)</f>
        <v>0</v>
      </c>
      <c r="J708" s="232"/>
      <c r="K708" s="232">
        <f>SUM(K709:K709)</f>
        <v>0</v>
      </c>
      <c r="L708" s="232"/>
      <c r="M708" s="232">
        <f>SUM(M709:M709)</f>
        <v>0</v>
      </c>
      <c r="N708" s="231"/>
      <c r="O708" s="231">
        <f>SUM(O709:O709)</f>
        <v>0</v>
      </c>
      <c r="P708" s="231"/>
      <c r="Q708" s="231">
        <f>SUM(Q709:Q709)</f>
        <v>0</v>
      </c>
      <c r="R708" s="232"/>
      <c r="S708" s="232"/>
      <c r="T708" s="233"/>
      <c r="U708" s="227"/>
      <c r="V708" s="227">
        <f>SUM(V709:V709)</f>
        <v>0</v>
      </c>
      <c r="W708" s="227"/>
      <c r="X708" s="227"/>
      <c r="Y708" s="227"/>
      <c r="AG708" t="s">
        <v>286</v>
      </c>
    </row>
    <row r="709" spans="1:60" outlineLevel="1" x14ac:dyDescent="0.2">
      <c r="A709" s="246">
        <v>168</v>
      </c>
      <c r="B709" s="247" t="s">
        <v>1049</v>
      </c>
      <c r="C709" s="259" t="s">
        <v>1050</v>
      </c>
      <c r="D709" s="248" t="s">
        <v>1051</v>
      </c>
      <c r="E709" s="249">
        <v>1</v>
      </c>
      <c r="F709" s="250"/>
      <c r="G709" s="251">
        <f>ROUND(E709*F709,2)</f>
        <v>0</v>
      </c>
      <c r="H709" s="250"/>
      <c r="I709" s="251">
        <f>ROUND(E709*H709,2)</f>
        <v>0</v>
      </c>
      <c r="J709" s="250"/>
      <c r="K709" s="251">
        <f>ROUND(E709*J709,2)</f>
        <v>0</v>
      </c>
      <c r="L709" s="251">
        <v>21</v>
      </c>
      <c r="M709" s="251">
        <f>G709*(1+L709/100)</f>
        <v>0</v>
      </c>
      <c r="N709" s="249">
        <v>0</v>
      </c>
      <c r="O709" s="249">
        <f>ROUND(E709*N709,2)</f>
        <v>0</v>
      </c>
      <c r="P709" s="249">
        <v>0</v>
      </c>
      <c r="Q709" s="249">
        <f>ROUND(E709*P709,2)</f>
        <v>0</v>
      </c>
      <c r="R709" s="251"/>
      <c r="S709" s="251" t="s">
        <v>321</v>
      </c>
      <c r="T709" s="252" t="s">
        <v>322</v>
      </c>
      <c r="U709" s="220">
        <v>0</v>
      </c>
      <c r="V709" s="220">
        <f>ROUND(E709*U709,2)</f>
        <v>0</v>
      </c>
      <c r="W709" s="220"/>
      <c r="X709" s="220" t="s">
        <v>292</v>
      </c>
      <c r="Y709" s="220" t="s">
        <v>293</v>
      </c>
      <c r="Z709" s="210"/>
      <c r="AA709" s="210"/>
      <c r="AB709" s="210"/>
      <c r="AC709" s="210"/>
      <c r="AD709" s="210"/>
      <c r="AE709" s="210"/>
      <c r="AF709" s="210"/>
      <c r="AG709" s="210" t="s">
        <v>323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x14ac:dyDescent="0.2">
      <c r="A710" s="228" t="s">
        <v>285</v>
      </c>
      <c r="B710" s="229" t="s">
        <v>231</v>
      </c>
      <c r="C710" s="253" t="s">
        <v>232</v>
      </c>
      <c r="D710" s="230"/>
      <c r="E710" s="231"/>
      <c r="F710" s="232"/>
      <c r="G710" s="232">
        <f>SUMIF(AG711:AG711,"&lt;&gt;NOR",G711:G711)</f>
        <v>0</v>
      </c>
      <c r="H710" s="232"/>
      <c r="I710" s="232">
        <f>SUM(I711:I711)</f>
        <v>0</v>
      </c>
      <c r="J710" s="232"/>
      <c r="K710" s="232">
        <f>SUM(K711:K711)</f>
        <v>0</v>
      </c>
      <c r="L710" s="232"/>
      <c r="M710" s="232">
        <f>SUM(M711:M711)</f>
        <v>0</v>
      </c>
      <c r="N710" s="231"/>
      <c r="O710" s="231">
        <f>SUM(O711:O711)</f>
        <v>0</v>
      </c>
      <c r="P710" s="231"/>
      <c r="Q710" s="231">
        <f>SUM(Q711:Q711)</f>
        <v>0</v>
      </c>
      <c r="R710" s="232"/>
      <c r="S710" s="232"/>
      <c r="T710" s="233"/>
      <c r="U710" s="227"/>
      <c r="V710" s="227">
        <f>SUM(V711:V711)</f>
        <v>0</v>
      </c>
      <c r="W710" s="227"/>
      <c r="X710" s="227"/>
      <c r="Y710" s="227"/>
      <c r="AG710" t="s">
        <v>286</v>
      </c>
    </row>
    <row r="711" spans="1:60" outlineLevel="1" x14ac:dyDescent="0.2">
      <c r="A711" s="246">
        <v>169</v>
      </c>
      <c r="B711" s="247" t="s">
        <v>1052</v>
      </c>
      <c r="C711" s="259" t="s">
        <v>1053</v>
      </c>
      <c r="D711" s="248" t="s">
        <v>1051</v>
      </c>
      <c r="E711" s="249">
        <v>1</v>
      </c>
      <c r="F711" s="250"/>
      <c r="G711" s="251">
        <f>ROUND(E711*F711,2)</f>
        <v>0</v>
      </c>
      <c r="H711" s="250"/>
      <c r="I711" s="251">
        <f>ROUND(E711*H711,2)</f>
        <v>0</v>
      </c>
      <c r="J711" s="250"/>
      <c r="K711" s="251">
        <f>ROUND(E711*J711,2)</f>
        <v>0</v>
      </c>
      <c r="L711" s="251">
        <v>21</v>
      </c>
      <c r="M711" s="251">
        <f>G711*(1+L711/100)</f>
        <v>0</v>
      </c>
      <c r="N711" s="249">
        <v>0</v>
      </c>
      <c r="O711" s="249">
        <f>ROUND(E711*N711,2)</f>
        <v>0</v>
      </c>
      <c r="P711" s="249">
        <v>0</v>
      </c>
      <c r="Q711" s="249">
        <f>ROUND(E711*P711,2)</f>
        <v>0</v>
      </c>
      <c r="R711" s="251"/>
      <c r="S711" s="251" t="s">
        <v>321</v>
      </c>
      <c r="T711" s="252" t="s">
        <v>322</v>
      </c>
      <c r="U711" s="220">
        <v>0</v>
      </c>
      <c r="V711" s="220">
        <f>ROUND(E711*U711,2)</f>
        <v>0</v>
      </c>
      <c r="W711" s="220"/>
      <c r="X711" s="220" t="s">
        <v>292</v>
      </c>
      <c r="Y711" s="220" t="s">
        <v>293</v>
      </c>
      <c r="Z711" s="210"/>
      <c r="AA711" s="210"/>
      <c r="AB711" s="210"/>
      <c r="AC711" s="210"/>
      <c r="AD711" s="210"/>
      <c r="AE711" s="210"/>
      <c r="AF711" s="210"/>
      <c r="AG711" s="210" t="s">
        <v>323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x14ac:dyDescent="0.2">
      <c r="A712" s="228" t="s">
        <v>285</v>
      </c>
      <c r="B712" s="229" t="s">
        <v>233</v>
      </c>
      <c r="C712" s="253" t="s">
        <v>234</v>
      </c>
      <c r="D712" s="230"/>
      <c r="E712" s="231"/>
      <c r="F712" s="232"/>
      <c r="G712" s="232">
        <f>SUMIF(AG713:AG723,"&lt;&gt;NOR",G713:G723)</f>
        <v>0</v>
      </c>
      <c r="H712" s="232"/>
      <c r="I712" s="232">
        <f>SUM(I713:I723)</f>
        <v>0</v>
      </c>
      <c r="J712" s="232"/>
      <c r="K712" s="232">
        <f>SUM(K713:K723)</f>
        <v>0</v>
      </c>
      <c r="L712" s="232"/>
      <c r="M712" s="232">
        <f>SUM(M713:M723)</f>
        <v>0</v>
      </c>
      <c r="N712" s="231"/>
      <c r="O712" s="231">
        <f>SUM(O713:O723)</f>
        <v>0.49</v>
      </c>
      <c r="P712" s="231"/>
      <c r="Q712" s="231">
        <f>SUM(Q713:Q723)</f>
        <v>0</v>
      </c>
      <c r="R712" s="232"/>
      <c r="S712" s="232"/>
      <c r="T712" s="233"/>
      <c r="U712" s="227"/>
      <c r="V712" s="227">
        <f>SUM(V713:V723)</f>
        <v>9.99</v>
      </c>
      <c r="W712" s="227"/>
      <c r="X712" s="227"/>
      <c r="Y712" s="227"/>
      <c r="AG712" t="s">
        <v>286</v>
      </c>
    </row>
    <row r="713" spans="1:60" outlineLevel="1" x14ac:dyDescent="0.2">
      <c r="A713" s="235">
        <v>170</v>
      </c>
      <c r="B713" s="236" t="s">
        <v>1054</v>
      </c>
      <c r="C713" s="254" t="s">
        <v>1055</v>
      </c>
      <c r="D713" s="237" t="s">
        <v>342</v>
      </c>
      <c r="E713" s="238">
        <v>27.24</v>
      </c>
      <c r="F713" s="239"/>
      <c r="G713" s="240">
        <f>ROUND(E713*F713,2)</f>
        <v>0</v>
      </c>
      <c r="H713" s="239"/>
      <c r="I713" s="240">
        <f>ROUND(E713*H713,2)</f>
        <v>0</v>
      </c>
      <c r="J713" s="239"/>
      <c r="K713" s="240">
        <f>ROUND(E713*J713,2)</f>
        <v>0</v>
      </c>
      <c r="L713" s="240">
        <v>21</v>
      </c>
      <c r="M713" s="240">
        <f>G713*(1+L713/100)</f>
        <v>0</v>
      </c>
      <c r="N713" s="238">
        <v>0</v>
      </c>
      <c r="O713" s="238">
        <f>ROUND(E713*N713,2)</f>
        <v>0</v>
      </c>
      <c r="P713" s="238">
        <v>0</v>
      </c>
      <c r="Q713" s="238">
        <f>ROUND(E713*P713,2)</f>
        <v>0</v>
      </c>
      <c r="R713" s="240" t="s">
        <v>1056</v>
      </c>
      <c r="S713" s="240" t="s">
        <v>291</v>
      </c>
      <c r="T713" s="241" t="s">
        <v>291</v>
      </c>
      <c r="U713" s="220">
        <v>0.33500000000000002</v>
      </c>
      <c r="V713" s="220">
        <f>ROUND(E713*U713,2)</f>
        <v>9.1300000000000008</v>
      </c>
      <c r="W713" s="220"/>
      <c r="X713" s="220" t="s">
        <v>292</v>
      </c>
      <c r="Y713" s="220" t="s">
        <v>293</v>
      </c>
      <c r="Z713" s="210"/>
      <c r="AA713" s="210"/>
      <c r="AB713" s="210"/>
      <c r="AC713" s="210"/>
      <c r="AD713" s="210"/>
      <c r="AE713" s="210"/>
      <c r="AF713" s="210"/>
      <c r="AG713" s="210" t="s">
        <v>294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7"/>
      <c r="B714" s="218"/>
      <c r="C714" s="256" t="s">
        <v>1057</v>
      </c>
      <c r="D714" s="221"/>
      <c r="E714" s="222">
        <v>27.24</v>
      </c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298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35">
        <v>171</v>
      </c>
      <c r="B715" s="236" t="s">
        <v>1058</v>
      </c>
      <c r="C715" s="254" t="s">
        <v>1059</v>
      </c>
      <c r="D715" s="237" t="s">
        <v>342</v>
      </c>
      <c r="E715" s="238">
        <v>32.688000000000002</v>
      </c>
      <c r="F715" s="239"/>
      <c r="G715" s="240">
        <f>ROUND(E715*F715,2)</f>
        <v>0</v>
      </c>
      <c r="H715" s="239"/>
      <c r="I715" s="240">
        <f>ROUND(E715*H715,2)</f>
        <v>0</v>
      </c>
      <c r="J715" s="239"/>
      <c r="K715" s="240">
        <f>ROUND(E715*J715,2)</f>
        <v>0</v>
      </c>
      <c r="L715" s="240">
        <v>21</v>
      </c>
      <c r="M715" s="240">
        <f>G715*(1+L715/100)</f>
        <v>0</v>
      </c>
      <c r="N715" s="238">
        <v>1.4800000000000001E-2</v>
      </c>
      <c r="O715" s="238">
        <f>ROUND(E715*N715,2)</f>
        <v>0.48</v>
      </c>
      <c r="P715" s="238">
        <v>0</v>
      </c>
      <c r="Q715" s="238">
        <f>ROUND(E715*P715,2)</f>
        <v>0</v>
      </c>
      <c r="R715" s="240" t="s">
        <v>495</v>
      </c>
      <c r="S715" s="240" t="s">
        <v>291</v>
      </c>
      <c r="T715" s="241" t="s">
        <v>291</v>
      </c>
      <c r="U715" s="220">
        <v>0</v>
      </c>
      <c r="V715" s="220">
        <f>ROUND(E715*U715,2)</f>
        <v>0</v>
      </c>
      <c r="W715" s="220"/>
      <c r="X715" s="220" t="s">
        <v>496</v>
      </c>
      <c r="Y715" s="220" t="s">
        <v>293</v>
      </c>
      <c r="Z715" s="210"/>
      <c r="AA715" s="210"/>
      <c r="AB715" s="210"/>
      <c r="AC715" s="210"/>
      <c r="AD715" s="210"/>
      <c r="AE715" s="210"/>
      <c r="AF715" s="210"/>
      <c r="AG715" s="210" t="s">
        <v>497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2" x14ac:dyDescent="0.2">
      <c r="A716" s="217"/>
      <c r="B716" s="218"/>
      <c r="C716" s="256" t="s">
        <v>1060</v>
      </c>
      <c r="D716" s="221"/>
      <c r="E716" s="222">
        <v>27.24</v>
      </c>
      <c r="F716" s="220"/>
      <c r="G716" s="220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298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">
      <c r="A717" s="217"/>
      <c r="B717" s="218"/>
      <c r="C717" s="260" t="s">
        <v>837</v>
      </c>
      <c r="D717" s="223"/>
      <c r="E717" s="224">
        <v>5.4480000000000004</v>
      </c>
      <c r="F717" s="220"/>
      <c r="G717" s="220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298</v>
      </c>
      <c r="AH717" s="210">
        <v>4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">
      <c r="A718" s="246">
        <v>172</v>
      </c>
      <c r="B718" s="247" t="s">
        <v>1061</v>
      </c>
      <c r="C718" s="259" t="s">
        <v>1062</v>
      </c>
      <c r="D718" s="248" t="s">
        <v>342</v>
      </c>
      <c r="E718" s="249">
        <v>32.69</v>
      </c>
      <c r="F718" s="250"/>
      <c r="G718" s="251">
        <f>ROUND(E718*F718,2)</f>
        <v>0</v>
      </c>
      <c r="H718" s="250"/>
      <c r="I718" s="251">
        <f>ROUND(E718*H718,2)</f>
        <v>0</v>
      </c>
      <c r="J718" s="250"/>
      <c r="K718" s="251">
        <f>ROUND(E718*J718,2)</f>
        <v>0</v>
      </c>
      <c r="L718" s="251">
        <v>21</v>
      </c>
      <c r="M718" s="251">
        <f>G718*(1+L718/100)</f>
        <v>0</v>
      </c>
      <c r="N718" s="249">
        <v>2.4000000000000001E-4</v>
      </c>
      <c r="O718" s="249">
        <f>ROUND(E718*N718,2)</f>
        <v>0.01</v>
      </c>
      <c r="P718" s="249">
        <v>0</v>
      </c>
      <c r="Q718" s="249">
        <f>ROUND(E718*P718,2)</f>
        <v>0</v>
      </c>
      <c r="R718" s="251" t="s">
        <v>1056</v>
      </c>
      <c r="S718" s="251" t="s">
        <v>291</v>
      </c>
      <c r="T718" s="252" t="s">
        <v>291</v>
      </c>
      <c r="U718" s="220">
        <v>0</v>
      </c>
      <c r="V718" s="220">
        <f>ROUND(E718*U718,2)</f>
        <v>0</v>
      </c>
      <c r="W718" s="220"/>
      <c r="X718" s="220" t="s">
        <v>292</v>
      </c>
      <c r="Y718" s="220" t="s">
        <v>293</v>
      </c>
      <c r="Z718" s="210"/>
      <c r="AA718" s="210"/>
      <c r="AB718" s="210"/>
      <c r="AC718" s="210"/>
      <c r="AD718" s="210"/>
      <c r="AE718" s="210"/>
      <c r="AF718" s="210"/>
      <c r="AG718" s="210" t="s">
        <v>294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">
      <c r="A719" s="235">
        <v>173</v>
      </c>
      <c r="B719" s="236" t="s">
        <v>1063</v>
      </c>
      <c r="C719" s="254" t="s">
        <v>1064</v>
      </c>
      <c r="D719" s="237" t="s">
        <v>320</v>
      </c>
      <c r="E719" s="238">
        <v>0.49163000000000001</v>
      </c>
      <c r="F719" s="239"/>
      <c r="G719" s="240">
        <f>ROUND(E719*F719,2)</f>
        <v>0</v>
      </c>
      <c r="H719" s="239"/>
      <c r="I719" s="240">
        <f>ROUND(E719*H719,2)</f>
        <v>0</v>
      </c>
      <c r="J719" s="239"/>
      <c r="K719" s="240">
        <f>ROUND(E719*J719,2)</f>
        <v>0</v>
      </c>
      <c r="L719" s="240">
        <v>21</v>
      </c>
      <c r="M719" s="240">
        <f>G719*(1+L719/100)</f>
        <v>0</v>
      </c>
      <c r="N719" s="238">
        <v>0</v>
      </c>
      <c r="O719" s="238">
        <f>ROUND(E719*N719,2)</f>
        <v>0</v>
      </c>
      <c r="P719" s="238">
        <v>0</v>
      </c>
      <c r="Q719" s="238">
        <f>ROUND(E719*P719,2)</f>
        <v>0</v>
      </c>
      <c r="R719" s="240" t="s">
        <v>1056</v>
      </c>
      <c r="S719" s="240" t="s">
        <v>291</v>
      </c>
      <c r="T719" s="241" t="s">
        <v>291</v>
      </c>
      <c r="U719" s="220">
        <v>1.7509999999999999</v>
      </c>
      <c r="V719" s="220">
        <f>ROUND(E719*U719,2)</f>
        <v>0.86</v>
      </c>
      <c r="W719" s="220"/>
      <c r="X719" s="220" t="s">
        <v>814</v>
      </c>
      <c r="Y719" s="220" t="s">
        <v>293</v>
      </c>
      <c r="Z719" s="210"/>
      <c r="AA719" s="210"/>
      <c r="AB719" s="210"/>
      <c r="AC719" s="210"/>
      <c r="AD719" s="210"/>
      <c r="AE719" s="210"/>
      <c r="AF719" s="210"/>
      <c r="AG719" s="210" t="s">
        <v>815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55" t="s">
        <v>971</v>
      </c>
      <c r="D720" s="243"/>
      <c r="E720" s="243"/>
      <c r="F720" s="243"/>
      <c r="G720" s="243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296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2" x14ac:dyDescent="0.2">
      <c r="A721" s="217"/>
      <c r="B721" s="218"/>
      <c r="C721" s="256" t="s">
        <v>817</v>
      </c>
      <c r="D721" s="221"/>
      <c r="E721" s="222"/>
      <c r="F721" s="220"/>
      <c r="G721" s="220"/>
      <c r="H721" s="220"/>
      <c r="I721" s="220"/>
      <c r="J721" s="220"/>
      <c r="K721" s="220"/>
      <c r="L721" s="220"/>
      <c r="M721" s="220"/>
      <c r="N721" s="219"/>
      <c r="O721" s="219"/>
      <c r="P721" s="219"/>
      <c r="Q721" s="219"/>
      <c r="R721" s="220"/>
      <c r="S721" s="220"/>
      <c r="T721" s="220"/>
      <c r="U721" s="220"/>
      <c r="V721" s="220"/>
      <c r="W721" s="220"/>
      <c r="X721" s="220"/>
      <c r="Y721" s="220"/>
      <c r="Z721" s="210"/>
      <c r="AA721" s="210"/>
      <c r="AB721" s="210"/>
      <c r="AC721" s="210"/>
      <c r="AD721" s="210"/>
      <c r="AE721" s="210"/>
      <c r="AF721" s="210"/>
      <c r="AG721" s="210" t="s">
        <v>298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17"/>
      <c r="B722" s="218"/>
      <c r="C722" s="256" t="s">
        <v>1065</v>
      </c>
      <c r="D722" s="221"/>
      <c r="E722" s="222"/>
      <c r="F722" s="220"/>
      <c r="G722" s="220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298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17"/>
      <c r="B723" s="218"/>
      <c r="C723" s="256" t="s">
        <v>1066</v>
      </c>
      <c r="D723" s="221"/>
      <c r="E723" s="222">
        <v>0.49163000000000001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298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x14ac:dyDescent="0.2">
      <c r="A724" s="228" t="s">
        <v>285</v>
      </c>
      <c r="B724" s="229" t="s">
        <v>235</v>
      </c>
      <c r="C724" s="253" t="s">
        <v>236</v>
      </c>
      <c r="D724" s="230"/>
      <c r="E724" s="231"/>
      <c r="F724" s="232"/>
      <c r="G724" s="232">
        <f>SUMIF(AG725:AG755,"&lt;&gt;NOR",G725:G755)</f>
        <v>0</v>
      </c>
      <c r="H724" s="232"/>
      <c r="I724" s="232">
        <f>SUM(I725:I755)</f>
        <v>0</v>
      </c>
      <c r="J724" s="232"/>
      <c r="K724" s="232">
        <f>SUM(K725:K755)</f>
        <v>0</v>
      </c>
      <c r="L724" s="232"/>
      <c r="M724" s="232">
        <f>SUM(M725:M755)</f>
        <v>0</v>
      </c>
      <c r="N724" s="231"/>
      <c r="O724" s="231">
        <f>SUM(O725:O755)</f>
        <v>0.51</v>
      </c>
      <c r="P724" s="231"/>
      <c r="Q724" s="231">
        <f>SUM(Q725:Q755)</f>
        <v>0</v>
      </c>
      <c r="R724" s="232"/>
      <c r="S724" s="232"/>
      <c r="T724" s="233"/>
      <c r="U724" s="227"/>
      <c r="V724" s="227">
        <f>SUM(V725:V755)</f>
        <v>186.22</v>
      </c>
      <c r="W724" s="227"/>
      <c r="X724" s="227"/>
      <c r="Y724" s="227"/>
      <c r="AG724" t="s">
        <v>286</v>
      </c>
    </row>
    <row r="725" spans="1:60" ht="22.5" outlineLevel="1" x14ac:dyDescent="0.2">
      <c r="A725" s="235">
        <v>174</v>
      </c>
      <c r="B725" s="236" t="s">
        <v>1067</v>
      </c>
      <c r="C725" s="254" t="s">
        <v>1068</v>
      </c>
      <c r="D725" s="237" t="s">
        <v>342</v>
      </c>
      <c r="E725" s="238">
        <v>12</v>
      </c>
      <c r="F725" s="239"/>
      <c r="G725" s="240">
        <f>ROUND(E725*F725,2)</f>
        <v>0</v>
      </c>
      <c r="H725" s="239"/>
      <c r="I725" s="240">
        <f>ROUND(E725*H725,2)</f>
        <v>0</v>
      </c>
      <c r="J725" s="239"/>
      <c r="K725" s="240">
        <f>ROUND(E725*J725,2)</f>
        <v>0</v>
      </c>
      <c r="L725" s="240">
        <v>21</v>
      </c>
      <c r="M725" s="240">
        <f>G725*(1+L725/100)</f>
        <v>0</v>
      </c>
      <c r="N725" s="238">
        <v>6.1399999999999996E-3</v>
      </c>
      <c r="O725" s="238">
        <f>ROUND(E725*N725,2)</f>
        <v>7.0000000000000007E-2</v>
      </c>
      <c r="P725" s="238">
        <v>0</v>
      </c>
      <c r="Q725" s="238">
        <f>ROUND(E725*P725,2)</f>
        <v>0</v>
      </c>
      <c r="R725" s="240" t="s">
        <v>1069</v>
      </c>
      <c r="S725" s="240" t="s">
        <v>291</v>
      </c>
      <c r="T725" s="241" t="s">
        <v>291</v>
      </c>
      <c r="U725" s="220">
        <v>1.93</v>
      </c>
      <c r="V725" s="220">
        <f>ROUND(E725*U725,2)</f>
        <v>23.16</v>
      </c>
      <c r="W725" s="220"/>
      <c r="X725" s="220" t="s">
        <v>292</v>
      </c>
      <c r="Y725" s="220" t="s">
        <v>293</v>
      </c>
      <c r="Z725" s="210"/>
      <c r="AA725" s="210"/>
      <c r="AB725" s="210"/>
      <c r="AC725" s="210"/>
      <c r="AD725" s="210"/>
      <c r="AE725" s="210"/>
      <c r="AF725" s="210"/>
      <c r="AG725" s="210" t="s">
        <v>294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2" x14ac:dyDescent="0.2">
      <c r="A726" s="217"/>
      <c r="B726" s="218"/>
      <c r="C726" s="257" t="s">
        <v>1070</v>
      </c>
      <c r="D726" s="244"/>
      <c r="E726" s="244"/>
      <c r="F726" s="244"/>
      <c r="G726" s="244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325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58" t="s">
        <v>1071</v>
      </c>
      <c r="D727" s="245"/>
      <c r="E727" s="245"/>
      <c r="F727" s="245"/>
      <c r="G727" s="245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325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8" t="s">
        <v>914</v>
      </c>
      <c r="D728" s="245"/>
      <c r="E728" s="245"/>
      <c r="F728" s="245"/>
      <c r="G728" s="245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325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2" x14ac:dyDescent="0.2">
      <c r="A729" s="217"/>
      <c r="B729" s="218"/>
      <c r="C729" s="256" t="s">
        <v>1072</v>
      </c>
      <c r="D729" s="221"/>
      <c r="E729" s="222">
        <v>12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298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ht="22.5" outlineLevel="1" x14ac:dyDescent="0.2">
      <c r="A730" s="235">
        <v>175</v>
      </c>
      <c r="B730" s="236" t="s">
        <v>1073</v>
      </c>
      <c r="C730" s="254" t="s">
        <v>1074</v>
      </c>
      <c r="D730" s="237" t="s">
        <v>379</v>
      </c>
      <c r="E730" s="238">
        <v>10</v>
      </c>
      <c r="F730" s="239"/>
      <c r="G730" s="240">
        <f>ROUND(E730*F730,2)</f>
        <v>0</v>
      </c>
      <c r="H730" s="239"/>
      <c r="I730" s="240">
        <f>ROUND(E730*H730,2)</f>
        <v>0</v>
      </c>
      <c r="J730" s="239"/>
      <c r="K730" s="240">
        <f>ROUND(E730*J730,2)</f>
        <v>0</v>
      </c>
      <c r="L730" s="240">
        <v>21</v>
      </c>
      <c r="M730" s="240">
        <f>G730*(1+L730/100)</f>
        <v>0</v>
      </c>
      <c r="N730" s="238">
        <v>0</v>
      </c>
      <c r="O730" s="238">
        <f>ROUND(E730*N730,2)</f>
        <v>0</v>
      </c>
      <c r="P730" s="238">
        <v>0</v>
      </c>
      <c r="Q730" s="238">
        <f>ROUND(E730*P730,2)</f>
        <v>0</v>
      </c>
      <c r="R730" s="240" t="s">
        <v>1069</v>
      </c>
      <c r="S730" s="240" t="s">
        <v>291</v>
      </c>
      <c r="T730" s="241" t="s">
        <v>291</v>
      </c>
      <c r="U730" s="220">
        <v>1.1499999999999999</v>
      </c>
      <c r="V730" s="220">
        <f>ROUND(E730*U730,2)</f>
        <v>11.5</v>
      </c>
      <c r="W730" s="220"/>
      <c r="X730" s="220" t="s">
        <v>292</v>
      </c>
      <c r="Y730" s="220" t="s">
        <v>293</v>
      </c>
      <c r="Z730" s="210"/>
      <c r="AA730" s="210"/>
      <c r="AB730" s="210"/>
      <c r="AC730" s="210"/>
      <c r="AD730" s="210"/>
      <c r="AE730" s="210"/>
      <c r="AF730" s="210"/>
      <c r="AG730" s="210" t="s">
        <v>294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2" x14ac:dyDescent="0.2">
      <c r="A731" s="217"/>
      <c r="B731" s="218"/>
      <c r="C731" s="257" t="s">
        <v>1070</v>
      </c>
      <c r="D731" s="244"/>
      <c r="E731" s="244"/>
      <c r="F731" s="244"/>
      <c r="G731" s="244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325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58" t="s">
        <v>914</v>
      </c>
      <c r="D732" s="245"/>
      <c r="E732" s="245"/>
      <c r="F732" s="245"/>
      <c r="G732" s="245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325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2" x14ac:dyDescent="0.2">
      <c r="A733" s="217"/>
      <c r="B733" s="218"/>
      <c r="C733" s="256" t="s">
        <v>964</v>
      </c>
      <c r="D733" s="221"/>
      <c r="E733" s="222">
        <v>10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298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ht="22.5" outlineLevel="1" x14ac:dyDescent="0.2">
      <c r="A734" s="235">
        <v>176</v>
      </c>
      <c r="B734" s="236" t="s">
        <v>1075</v>
      </c>
      <c r="C734" s="254" t="s">
        <v>1076</v>
      </c>
      <c r="D734" s="237" t="s">
        <v>337</v>
      </c>
      <c r="E734" s="238">
        <v>5</v>
      </c>
      <c r="F734" s="239"/>
      <c r="G734" s="240">
        <f>ROUND(E734*F734,2)</f>
        <v>0</v>
      </c>
      <c r="H734" s="239"/>
      <c r="I734" s="240">
        <f>ROUND(E734*H734,2)</f>
        <v>0</v>
      </c>
      <c r="J734" s="239"/>
      <c r="K734" s="240">
        <f>ROUND(E734*J734,2)</f>
        <v>0</v>
      </c>
      <c r="L734" s="240">
        <v>21</v>
      </c>
      <c r="M734" s="240">
        <f>G734*(1+L734/100)</f>
        <v>0</v>
      </c>
      <c r="N734" s="238">
        <v>2.31E-3</v>
      </c>
      <c r="O734" s="238">
        <f>ROUND(E734*N734,2)</f>
        <v>0.01</v>
      </c>
      <c r="P734" s="238">
        <v>0</v>
      </c>
      <c r="Q734" s="238">
        <f>ROUND(E734*P734,2)</f>
        <v>0</v>
      </c>
      <c r="R734" s="240" t="s">
        <v>1069</v>
      </c>
      <c r="S734" s="240" t="s">
        <v>291</v>
      </c>
      <c r="T734" s="241" t="s">
        <v>291</v>
      </c>
      <c r="U734" s="220">
        <v>0.24</v>
      </c>
      <c r="V734" s="220">
        <f>ROUND(E734*U734,2)</f>
        <v>1.2</v>
      </c>
      <c r="W734" s="220"/>
      <c r="X734" s="220" t="s">
        <v>292</v>
      </c>
      <c r="Y734" s="220" t="s">
        <v>293</v>
      </c>
      <c r="Z734" s="210"/>
      <c r="AA734" s="210"/>
      <c r="AB734" s="210"/>
      <c r="AC734" s="210"/>
      <c r="AD734" s="210"/>
      <c r="AE734" s="210"/>
      <c r="AF734" s="210"/>
      <c r="AG734" s="210" t="s">
        <v>294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2" x14ac:dyDescent="0.2">
      <c r="A735" s="217"/>
      <c r="B735" s="218"/>
      <c r="C735" s="257" t="s">
        <v>1070</v>
      </c>
      <c r="D735" s="244"/>
      <c r="E735" s="244"/>
      <c r="F735" s="244"/>
      <c r="G735" s="244"/>
      <c r="H735" s="220"/>
      <c r="I735" s="220"/>
      <c r="J735" s="220"/>
      <c r="K735" s="220"/>
      <c r="L735" s="220"/>
      <c r="M735" s="220"/>
      <c r="N735" s="219"/>
      <c r="O735" s="219"/>
      <c r="P735" s="219"/>
      <c r="Q735" s="219"/>
      <c r="R735" s="220"/>
      <c r="S735" s="220"/>
      <c r="T735" s="220"/>
      <c r="U735" s="220"/>
      <c r="V735" s="220"/>
      <c r="W735" s="220"/>
      <c r="X735" s="220"/>
      <c r="Y735" s="220"/>
      <c r="Z735" s="210"/>
      <c r="AA735" s="210"/>
      <c r="AB735" s="210"/>
      <c r="AC735" s="210"/>
      <c r="AD735" s="210"/>
      <c r="AE735" s="210"/>
      <c r="AF735" s="210"/>
      <c r="AG735" s="210" t="s">
        <v>325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17"/>
      <c r="B736" s="218"/>
      <c r="C736" s="258" t="s">
        <v>1077</v>
      </c>
      <c r="D736" s="245"/>
      <c r="E736" s="245"/>
      <c r="F736" s="245"/>
      <c r="G736" s="245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325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17"/>
      <c r="B737" s="218"/>
      <c r="C737" s="258" t="s">
        <v>914</v>
      </c>
      <c r="D737" s="245"/>
      <c r="E737" s="245"/>
      <c r="F737" s="245"/>
      <c r="G737" s="245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325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">
      <c r="A738" s="217"/>
      <c r="B738" s="218"/>
      <c r="C738" s="256" t="s">
        <v>956</v>
      </c>
      <c r="D738" s="221"/>
      <c r="E738" s="222">
        <v>5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298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ht="22.5" outlineLevel="1" x14ac:dyDescent="0.2">
      <c r="A739" s="235">
        <v>177</v>
      </c>
      <c r="B739" s="236" t="s">
        <v>1078</v>
      </c>
      <c r="C739" s="254" t="s">
        <v>1079</v>
      </c>
      <c r="D739" s="237" t="s">
        <v>337</v>
      </c>
      <c r="E739" s="238">
        <v>101</v>
      </c>
      <c r="F739" s="239"/>
      <c r="G739" s="240">
        <f>ROUND(E739*F739,2)</f>
        <v>0</v>
      </c>
      <c r="H739" s="239"/>
      <c r="I739" s="240">
        <f>ROUND(E739*H739,2)</f>
        <v>0</v>
      </c>
      <c r="J739" s="239"/>
      <c r="K739" s="240">
        <f>ROUND(E739*J739,2)</f>
        <v>0</v>
      </c>
      <c r="L739" s="240">
        <v>21</v>
      </c>
      <c r="M739" s="240">
        <f>G739*(1+L739/100)</f>
        <v>0</v>
      </c>
      <c r="N739" s="238">
        <v>2.6900000000000001E-3</v>
      </c>
      <c r="O739" s="238">
        <f>ROUND(E739*N739,2)</f>
        <v>0.27</v>
      </c>
      <c r="P739" s="238">
        <v>0</v>
      </c>
      <c r="Q739" s="238">
        <f>ROUND(E739*P739,2)</f>
        <v>0</v>
      </c>
      <c r="R739" s="240" t="s">
        <v>1069</v>
      </c>
      <c r="S739" s="240" t="s">
        <v>291</v>
      </c>
      <c r="T739" s="241" t="s">
        <v>291</v>
      </c>
      <c r="U739" s="220">
        <v>0.96</v>
      </c>
      <c r="V739" s="220">
        <f>ROUND(E739*U739,2)</f>
        <v>96.96</v>
      </c>
      <c r="W739" s="220"/>
      <c r="X739" s="220" t="s">
        <v>292</v>
      </c>
      <c r="Y739" s="220" t="s">
        <v>293</v>
      </c>
      <c r="Z739" s="210"/>
      <c r="AA739" s="210"/>
      <c r="AB739" s="210"/>
      <c r="AC739" s="210"/>
      <c r="AD739" s="210"/>
      <c r="AE739" s="210"/>
      <c r="AF739" s="210"/>
      <c r="AG739" s="210" t="s">
        <v>294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2" x14ac:dyDescent="0.2">
      <c r="A740" s="217"/>
      <c r="B740" s="218"/>
      <c r="C740" s="255" t="s">
        <v>1080</v>
      </c>
      <c r="D740" s="243"/>
      <c r="E740" s="243"/>
      <c r="F740" s="243"/>
      <c r="G740" s="243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296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2" x14ac:dyDescent="0.2">
      <c r="A741" s="217"/>
      <c r="B741" s="218"/>
      <c r="C741" s="258" t="s">
        <v>1070</v>
      </c>
      <c r="D741" s="245"/>
      <c r="E741" s="245"/>
      <c r="F741" s="245"/>
      <c r="G741" s="245"/>
      <c r="H741" s="220"/>
      <c r="I741" s="220"/>
      <c r="J741" s="220"/>
      <c r="K741" s="220"/>
      <c r="L741" s="220"/>
      <c r="M741" s="220"/>
      <c r="N741" s="219"/>
      <c r="O741" s="219"/>
      <c r="P741" s="219"/>
      <c r="Q741" s="219"/>
      <c r="R741" s="220"/>
      <c r="S741" s="220"/>
      <c r="T741" s="220"/>
      <c r="U741" s="220"/>
      <c r="V741" s="220"/>
      <c r="W741" s="220"/>
      <c r="X741" s="220"/>
      <c r="Y741" s="220"/>
      <c r="Z741" s="210"/>
      <c r="AA741" s="210"/>
      <c r="AB741" s="210"/>
      <c r="AC741" s="210"/>
      <c r="AD741" s="210"/>
      <c r="AE741" s="210"/>
      <c r="AF741" s="210"/>
      <c r="AG741" s="210" t="s">
        <v>325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17"/>
      <c r="B742" s="218"/>
      <c r="C742" s="258" t="s">
        <v>1081</v>
      </c>
      <c r="D742" s="245"/>
      <c r="E742" s="245"/>
      <c r="F742" s="245"/>
      <c r="G742" s="245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325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17"/>
      <c r="B743" s="218"/>
      <c r="C743" s="258" t="s">
        <v>914</v>
      </c>
      <c r="D743" s="245"/>
      <c r="E743" s="245"/>
      <c r="F743" s="245"/>
      <c r="G743" s="245"/>
      <c r="H743" s="220"/>
      <c r="I743" s="220"/>
      <c r="J743" s="220"/>
      <c r="K743" s="220"/>
      <c r="L743" s="220"/>
      <c r="M743" s="220"/>
      <c r="N743" s="219"/>
      <c r="O743" s="219"/>
      <c r="P743" s="219"/>
      <c r="Q743" s="219"/>
      <c r="R743" s="220"/>
      <c r="S743" s="220"/>
      <c r="T743" s="220"/>
      <c r="U743" s="220"/>
      <c r="V743" s="220"/>
      <c r="W743" s="220"/>
      <c r="X743" s="220"/>
      <c r="Y743" s="220"/>
      <c r="Z743" s="210"/>
      <c r="AA743" s="210"/>
      <c r="AB743" s="210"/>
      <c r="AC743" s="210"/>
      <c r="AD743" s="210"/>
      <c r="AE743" s="210"/>
      <c r="AF743" s="210"/>
      <c r="AG743" s="210" t="s">
        <v>325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">
      <c r="A744" s="217"/>
      <c r="B744" s="218"/>
      <c r="C744" s="256" t="s">
        <v>952</v>
      </c>
      <c r="D744" s="221"/>
      <c r="E744" s="222">
        <v>101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298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ht="22.5" outlineLevel="1" x14ac:dyDescent="0.2">
      <c r="A745" s="235">
        <v>178</v>
      </c>
      <c r="B745" s="236" t="s">
        <v>1082</v>
      </c>
      <c r="C745" s="254" t="s">
        <v>1083</v>
      </c>
      <c r="D745" s="237" t="s">
        <v>337</v>
      </c>
      <c r="E745" s="238">
        <v>52</v>
      </c>
      <c r="F745" s="239"/>
      <c r="G745" s="240">
        <f>ROUND(E745*F745,2)</f>
        <v>0</v>
      </c>
      <c r="H745" s="239"/>
      <c r="I745" s="240">
        <f>ROUND(E745*H745,2)</f>
        <v>0</v>
      </c>
      <c r="J745" s="239"/>
      <c r="K745" s="240">
        <f>ROUND(E745*J745,2)</f>
        <v>0</v>
      </c>
      <c r="L745" s="240">
        <v>21</v>
      </c>
      <c r="M745" s="240">
        <f>G745*(1+L745/100)</f>
        <v>0</v>
      </c>
      <c r="N745" s="238">
        <v>3.0400000000000002E-3</v>
      </c>
      <c r="O745" s="238">
        <f>ROUND(E745*N745,2)</f>
        <v>0.16</v>
      </c>
      <c r="P745" s="238">
        <v>0</v>
      </c>
      <c r="Q745" s="238">
        <f>ROUND(E745*P745,2)</f>
        <v>0</v>
      </c>
      <c r="R745" s="240" t="s">
        <v>1069</v>
      </c>
      <c r="S745" s="240" t="s">
        <v>291</v>
      </c>
      <c r="T745" s="241" t="s">
        <v>291</v>
      </c>
      <c r="U745" s="220">
        <v>0.98</v>
      </c>
      <c r="V745" s="220">
        <f>ROUND(E745*U745,2)</f>
        <v>50.96</v>
      </c>
      <c r="W745" s="220"/>
      <c r="X745" s="220" t="s">
        <v>292</v>
      </c>
      <c r="Y745" s="220" t="s">
        <v>293</v>
      </c>
      <c r="Z745" s="210"/>
      <c r="AA745" s="210"/>
      <c r="AB745" s="210"/>
      <c r="AC745" s="210"/>
      <c r="AD745" s="210"/>
      <c r="AE745" s="210"/>
      <c r="AF745" s="210"/>
      <c r="AG745" s="210" t="s">
        <v>294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2" x14ac:dyDescent="0.2">
      <c r="A746" s="217"/>
      <c r="B746" s="218"/>
      <c r="C746" s="255" t="s">
        <v>1080</v>
      </c>
      <c r="D746" s="243"/>
      <c r="E746" s="243"/>
      <c r="F746" s="243"/>
      <c r="G746" s="243"/>
      <c r="H746" s="220"/>
      <c r="I746" s="220"/>
      <c r="J746" s="220"/>
      <c r="K746" s="220"/>
      <c r="L746" s="220"/>
      <c r="M746" s="220"/>
      <c r="N746" s="219"/>
      <c r="O746" s="219"/>
      <c r="P746" s="219"/>
      <c r="Q746" s="219"/>
      <c r="R746" s="220"/>
      <c r="S746" s="220"/>
      <c r="T746" s="220"/>
      <c r="U746" s="220"/>
      <c r="V746" s="220"/>
      <c r="W746" s="220"/>
      <c r="X746" s="220"/>
      <c r="Y746" s="220"/>
      <c r="Z746" s="210"/>
      <c r="AA746" s="210"/>
      <c r="AB746" s="210"/>
      <c r="AC746" s="210"/>
      <c r="AD746" s="210"/>
      <c r="AE746" s="210"/>
      <c r="AF746" s="210"/>
      <c r="AG746" s="210" t="s">
        <v>296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58" t="s">
        <v>1070</v>
      </c>
      <c r="D747" s="245"/>
      <c r="E747" s="245"/>
      <c r="F747" s="245"/>
      <c r="G747" s="245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325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">
      <c r="A748" s="217"/>
      <c r="B748" s="218"/>
      <c r="C748" s="258" t="s">
        <v>1081</v>
      </c>
      <c r="D748" s="245"/>
      <c r="E748" s="245"/>
      <c r="F748" s="245"/>
      <c r="G748" s="245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325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">
      <c r="A749" s="217"/>
      <c r="B749" s="218"/>
      <c r="C749" s="258" t="s">
        <v>914</v>
      </c>
      <c r="D749" s="245"/>
      <c r="E749" s="245"/>
      <c r="F749" s="245"/>
      <c r="G749" s="245"/>
      <c r="H749" s="220"/>
      <c r="I749" s="220"/>
      <c r="J749" s="220"/>
      <c r="K749" s="220"/>
      <c r="L749" s="220"/>
      <c r="M749" s="220"/>
      <c r="N749" s="219"/>
      <c r="O749" s="219"/>
      <c r="P749" s="219"/>
      <c r="Q749" s="219"/>
      <c r="R749" s="220"/>
      <c r="S749" s="220"/>
      <c r="T749" s="220"/>
      <c r="U749" s="220"/>
      <c r="V749" s="220"/>
      <c r="W749" s="220"/>
      <c r="X749" s="220"/>
      <c r="Y749" s="220"/>
      <c r="Z749" s="210"/>
      <c r="AA749" s="210"/>
      <c r="AB749" s="210"/>
      <c r="AC749" s="210"/>
      <c r="AD749" s="210"/>
      <c r="AE749" s="210"/>
      <c r="AF749" s="210"/>
      <c r="AG749" s="210" t="s">
        <v>325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56" t="s">
        <v>1084</v>
      </c>
      <c r="D750" s="221"/>
      <c r="E750" s="222">
        <v>52</v>
      </c>
      <c r="F750" s="220"/>
      <c r="G750" s="220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298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">
      <c r="A751" s="235">
        <v>179</v>
      </c>
      <c r="B751" s="236" t="s">
        <v>1085</v>
      </c>
      <c r="C751" s="254" t="s">
        <v>1086</v>
      </c>
      <c r="D751" s="237" t="s">
        <v>320</v>
      </c>
      <c r="E751" s="238">
        <v>0.51500000000000001</v>
      </c>
      <c r="F751" s="239"/>
      <c r="G751" s="240">
        <f>ROUND(E751*F751,2)</f>
        <v>0</v>
      </c>
      <c r="H751" s="239"/>
      <c r="I751" s="240">
        <f>ROUND(E751*H751,2)</f>
        <v>0</v>
      </c>
      <c r="J751" s="239"/>
      <c r="K751" s="240">
        <f>ROUND(E751*J751,2)</f>
        <v>0</v>
      </c>
      <c r="L751" s="240">
        <v>21</v>
      </c>
      <c r="M751" s="240">
        <f>G751*(1+L751/100)</f>
        <v>0</v>
      </c>
      <c r="N751" s="238">
        <v>0</v>
      </c>
      <c r="O751" s="238">
        <f>ROUND(E751*N751,2)</f>
        <v>0</v>
      </c>
      <c r="P751" s="238">
        <v>0</v>
      </c>
      <c r="Q751" s="238">
        <f>ROUND(E751*P751,2)</f>
        <v>0</v>
      </c>
      <c r="R751" s="240" t="s">
        <v>1069</v>
      </c>
      <c r="S751" s="240" t="s">
        <v>291</v>
      </c>
      <c r="T751" s="241" t="s">
        <v>291</v>
      </c>
      <c r="U751" s="220">
        <v>4.7370000000000001</v>
      </c>
      <c r="V751" s="220">
        <f>ROUND(E751*U751,2)</f>
        <v>2.44</v>
      </c>
      <c r="W751" s="220"/>
      <c r="X751" s="220" t="s">
        <v>814</v>
      </c>
      <c r="Y751" s="220" t="s">
        <v>293</v>
      </c>
      <c r="Z751" s="210"/>
      <c r="AA751" s="210"/>
      <c r="AB751" s="210"/>
      <c r="AC751" s="210"/>
      <c r="AD751" s="210"/>
      <c r="AE751" s="210"/>
      <c r="AF751" s="210"/>
      <c r="AG751" s="210" t="s">
        <v>815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2" x14ac:dyDescent="0.2">
      <c r="A752" s="217"/>
      <c r="B752" s="218"/>
      <c r="C752" s="255" t="s">
        <v>971</v>
      </c>
      <c r="D752" s="243"/>
      <c r="E752" s="243"/>
      <c r="F752" s="243"/>
      <c r="G752" s="243"/>
      <c r="H752" s="220"/>
      <c r="I752" s="220"/>
      <c r="J752" s="220"/>
      <c r="K752" s="220"/>
      <c r="L752" s="220"/>
      <c r="M752" s="220"/>
      <c r="N752" s="219"/>
      <c r="O752" s="219"/>
      <c r="P752" s="219"/>
      <c r="Q752" s="219"/>
      <c r="R752" s="220"/>
      <c r="S752" s="220"/>
      <c r="T752" s="220"/>
      <c r="U752" s="220"/>
      <c r="V752" s="220"/>
      <c r="W752" s="220"/>
      <c r="X752" s="220"/>
      <c r="Y752" s="220"/>
      <c r="Z752" s="210"/>
      <c r="AA752" s="210"/>
      <c r="AB752" s="210"/>
      <c r="AC752" s="210"/>
      <c r="AD752" s="210"/>
      <c r="AE752" s="210"/>
      <c r="AF752" s="210"/>
      <c r="AG752" s="210" t="s">
        <v>296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7"/>
      <c r="B753" s="218"/>
      <c r="C753" s="256" t="s">
        <v>817</v>
      </c>
      <c r="D753" s="221"/>
      <c r="E753" s="222"/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298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17"/>
      <c r="B754" s="218"/>
      <c r="C754" s="256" t="s">
        <v>1087</v>
      </c>
      <c r="D754" s="221"/>
      <c r="E754" s="222"/>
      <c r="F754" s="220"/>
      <c r="G754" s="220"/>
      <c r="H754" s="220"/>
      <c r="I754" s="220"/>
      <c r="J754" s="220"/>
      <c r="K754" s="220"/>
      <c r="L754" s="220"/>
      <c r="M754" s="220"/>
      <c r="N754" s="219"/>
      <c r="O754" s="219"/>
      <c r="P754" s="219"/>
      <c r="Q754" s="219"/>
      <c r="R754" s="220"/>
      <c r="S754" s="220"/>
      <c r="T754" s="220"/>
      <c r="U754" s="220"/>
      <c r="V754" s="220"/>
      <c r="W754" s="220"/>
      <c r="X754" s="220"/>
      <c r="Y754" s="220"/>
      <c r="Z754" s="210"/>
      <c r="AA754" s="210"/>
      <c r="AB754" s="210"/>
      <c r="AC754" s="210"/>
      <c r="AD754" s="210"/>
      <c r="AE754" s="210"/>
      <c r="AF754" s="210"/>
      <c r="AG754" s="210" t="s">
        <v>298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3" x14ac:dyDescent="0.2">
      <c r="A755" s="217"/>
      <c r="B755" s="218"/>
      <c r="C755" s="256" t="s">
        <v>1088</v>
      </c>
      <c r="D755" s="221"/>
      <c r="E755" s="222">
        <v>0.51500000000000001</v>
      </c>
      <c r="F755" s="220"/>
      <c r="G755" s="220"/>
      <c r="H755" s="220"/>
      <c r="I755" s="220"/>
      <c r="J755" s="220"/>
      <c r="K755" s="220"/>
      <c r="L755" s="220"/>
      <c r="M755" s="220"/>
      <c r="N755" s="219"/>
      <c r="O755" s="219"/>
      <c r="P755" s="219"/>
      <c r="Q755" s="219"/>
      <c r="R755" s="220"/>
      <c r="S755" s="220"/>
      <c r="T755" s="220"/>
      <c r="U755" s="220"/>
      <c r="V755" s="220"/>
      <c r="W755" s="220"/>
      <c r="X755" s="220"/>
      <c r="Y755" s="220"/>
      <c r="Z755" s="210"/>
      <c r="AA755" s="210"/>
      <c r="AB755" s="210"/>
      <c r="AC755" s="210"/>
      <c r="AD755" s="210"/>
      <c r="AE755" s="210"/>
      <c r="AF755" s="210"/>
      <c r="AG755" s="210" t="s">
        <v>298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x14ac:dyDescent="0.2">
      <c r="A756" s="228" t="s">
        <v>285</v>
      </c>
      <c r="B756" s="229" t="s">
        <v>237</v>
      </c>
      <c r="C756" s="253" t="s">
        <v>238</v>
      </c>
      <c r="D756" s="230"/>
      <c r="E756" s="231"/>
      <c r="F756" s="232"/>
      <c r="G756" s="232">
        <f>SUMIF(AG757:AG858,"&lt;&gt;NOR",G757:G858)</f>
        <v>0</v>
      </c>
      <c r="H756" s="232"/>
      <c r="I756" s="232">
        <f>SUM(I757:I858)</f>
        <v>0</v>
      </c>
      <c r="J756" s="232"/>
      <c r="K756" s="232">
        <f>SUM(K757:K858)</f>
        <v>0</v>
      </c>
      <c r="L756" s="232"/>
      <c r="M756" s="232">
        <f>SUM(M757:M858)</f>
        <v>0</v>
      </c>
      <c r="N756" s="231"/>
      <c r="O756" s="231">
        <f>SUM(O757:O858)</f>
        <v>1.54</v>
      </c>
      <c r="P756" s="231"/>
      <c r="Q756" s="231">
        <f>SUM(Q757:Q858)</f>
        <v>0</v>
      </c>
      <c r="R756" s="232"/>
      <c r="S756" s="232"/>
      <c r="T756" s="233"/>
      <c r="U756" s="227"/>
      <c r="V756" s="227">
        <f>SUM(V757:V858)</f>
        <v>186.21</v>
      </c>
      <c r="W756" s="227"/>
      <c r="X756" s="227"/>
      <c r="Y756" s="227"/>
      <c r="AG756" t="s">
        <v>286</v>
      </c>
    </row>
    <row r="757" spans="1:60" ht="22.5" outlineLevel="1" x14ac:dyDescent="0.2">
      <c r="A757" s="235">
        <v>180</v>
      </c>
      <c r="B757" s="236" t="s">
        <v>1089</v>
      </c>
      <c r="C757" s="254" t="s">
        <v>1090</v>
      </c>
      <c r="D757" s="237" t="s">
        <v>379</v>
      </c>
      <c r="E757" s="238">
        <v>22</v>
      </c>
      <c r="F757" s="239"/>
      <c r="G757" s="240">
        <f>ROUND(E757*F757,2)</f>
        <v>0</v>
      </c>
      <c r="H757" s="239"/>
      <c r="I757" s="240">
        <f>ROUND(E757*H757,2)</f>
        <v>0</v>
      </c>
      <c r="J757" s="239"/>
      <c r="K757" s="240">
        <f>ROUND(E757*J757,2)</f>
        <v>0</v>
      </c>
      <c r="L757" s="240">
        <v>21</v>
      </c>
      <c r="M757" s="240">
        <f>G757*(1+L757/100)</f>
        <v>0</v>
      </c>
      <c r="N757" s="238">
        <v>0</v>
      </c>
      <c r="O757" s="238">
        <f>ROUND(E757*N757,2)</f>
        <v>0</v>
      </c>
      <c r="P757" s="238">
        <v>0</v>
      </c>
      <c r="Q757" s="238">
        <f>ROUND(E757*P757,2)</f>
        <v>0</v>
      </c>
      <c r="R757" s="240" t="s">
        <v>1091</v>
      </c>
      <c r="S757" s="240" t="s">
        <v>291</v>
      </c>
      <c r="T757" s="241" t="s">
        <v>291</v>
      </c>
      <c r="U757" s="220">
        <v>1.45</v>
      </c>
      <c r="V757" s="220">
        <f>ROUND(E757*U757,2)</f>
        <v>31.9</v>
      </c>
      <c r="W757" s="220"/>
      <c r="X757" s="220" t="s">
        <v>292</v>
      </c>
      <c r="Y757" s="220" t="s">
        <v>293</v>
      </c>
      <c r="Z757" s="210"/>
      <c r="AA757" s="210"/>
      <c r="AB757" s="210"/>
      <c r="AC757" s="210"/>
      <c r="AD757" s="210"/>
      <c r="AE757" s="210"/>
      <c r="AF757" s="210"/>
      <c r="AG757" s="210" t="s">
        <v>294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2" x14ac:dyDescent="0.2">
      <c r="A758" s="217"/>
      <c r="B758" s="218"/>
      <c r="C758" s="256" t="s">
        <v>1092</v>
      </c>
      <c r="D758" s="221"/>
      <c r="E758" s="222">
        <v>6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298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3" x14ac:dyDescent="0.2">
      <c r="A759" s="217"/>
      <c r="B759" s="218"/>
      <c r="C759" s="256" t="s">
        <v>1093</v>
      </c>
      <c r="D759" s="221"/>
      <c r="E759" s="222">
        <v>8</v>
      </c>
      <c r="F759" s="220"/>
      <c r="G759" s="220"/>
      <c r="H759" s="220"/>
      <c r="I759" s="220"/>
      <c r="J759" s="220"/>
      <c r="K759" s="220"/>
      <c r="L759" s="220"/>
      <c r="M759" s="220"/>
      <c r="N759" s="219"/>
      <c r="O759" s="219"/>
      <c r="P759" s="219"/>
      <c r="Q759" s="219"/>
      <c r="R759" s="220"/>
      <c r="S759" s="220"/>
      <c r="T759" s="220"/>
      <c r="U759" s="220"/>
      <c r="V759" s="220"/>
      <c r="W759" s="220"/>
      <c r="X759" s="220"/>
      <c r="Y759" s="220"/>
      <c r="Z759" s="210"/>
      <c r="AA759" s="210"/>
      <c r="AB759" s="210"/>
      <c r="AC759" s="210"/>
      <c r="AD759" s="210"/>
      <c r="AE759" s="210"/>
      <c r="AF759" s="210"/>
      <c r="AG759" s="210" t="s">
        <v>298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3" x14ac:dyDescent="0.2">
      <c r="A760" s="217"/>
      <c r="B760" s="218"/>
      <c r="C760" s="256" t="s">
        <v>1094</v>
      </c>
      <c r="D760" s="221"/>
      <c r="E760" s="222">
        <v>4</v>
      </c>
      <c r="F760" s="220"/>
      <c r="G760" s="220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298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17"/>
      <c r="B761" s="218"/>
      <c r="C761" s="256" t="s">
        <v>1095</v>
      </c>
      <c r="D761" s="221"/>
      <c r="E761" s="222">
        <v>4</v>
      </c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298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ht="22.5" outlineLevel="1" x14ac:dyDescent="0.2">
      <c r="A762" s="235">
        <v>181</v>
      </c>
      <c r="B762" s="236" t="s">
        <v>1096</v>
      </c>
      <c r="C762" s="254" t="s">
        <v>1097</v>
      </c>
      <c r="D762" s="237" t="s">
        <v>379</v>
      </c>
      <c r="E762" s="238">
        <v>3</v>
      </c>
      <c r="F762" s="239"/>
      <c r="G762" s="240">
        <f>ROUND(E762*F762,2)</f>
        <v>0</v>
      </c>
      <c r="H762" s="239"/>
      <c r="I762" s="240">
        <f>ROUND(E762*H762,2)</f>
        <v>0</v>
      </c>
      <c r="J762" s="239"/>
      <c r="K762" s="240">
        <f>ROUND(E762*J762,2)</f>
        <v>0</v>
      </c>
      <c r="L762" s="240">
        <v>21</v>
      </c>
      <c r="M762" s="240">
        <f>G762*(1+L762/100)</f>
        <v>0</v>
      </c>
      <c r="N762" s="238">
        <v>0</v>
      </c>
      <c r="O762" s="238">
        <f>ROUND(E762*N762,2)</f>
        <v>0</v>
      </c>
      <c r="P762" s="238">
        <v>0</v>
      </c>
      <c r="Q762" s="238">
        <f>ROUND(E762*P762,2)</f>
        <v>0</v>
      </c>
      <c r="R762" s="240" t="s">
        <v>1091</v>
      </c>
      <c r="S762" s="240" t="s">
        <v>291</v>
      </c>
      <c r="T762" s="241" t="s">
        <v>291</v>
      </c>
      <c r="U762" s="220">
        <v>1.5</v>
      </c>
      <c r="V762" s="220">
        <f>ROUND(E762*U762,2)</f>
        <v>4.5</v>
      </c>
      <c r="W762" s="220"/>
      <c r="X762" s="220" t="s">
        <v>292</v>
      </c>
      <c r="Y762" s="220" t="s">
        <v>293</v>
      </c>
      <c r="Z762" s="210"/>
      <c r="AA762" s="210"/>
      <c r="AB762" s="210"/>
      <c r="AC762" s="210"/>
      <c r="AD762" s="210"/>
      <c r="AE762" s="210"/>
      <c r="AF762" s="210"/>
      <c r="AG762" s="210" t="s">
        <v>294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2" x14ac:dyDescent="0.2">
      <c r="A763" s="217"/>
      <c r="B763" s="218"/>
      <c r="C763" s="256" t="s">
        <v>1098</v>
      </c>
      <c r="D763" s="221"/>
      <c r="E763" s="222">
        <v>2</v>
      </c>
      <c r="F763" s="220"/>
      <c r="G763" s="220"/>
      <c r="H763" s="220"/>
      <c r="I763" s="220"/>
      <c r="J763" s="220"/>
      <c r="K763" s="220"/>
      <c r="L763" s="220"/>
      <c r="M763" s="220"/>
      <c r="N763" s="219"/>
      <c r="O763" s="219"/>
      <c r="P763" s="219"/>
      <c r="Q763" s="219"/>
      <c r="R763" s="220"/>
      <c r="S763" s="220"/>
      <c r="T763" s="220"/>
      <c r="U763" s="220"/>
      <c r="V763" s="220"/>
      <c r="W763" s="220"/>
      <c r="X763" s="220"/>
      <c r="Y763" s="220"/>
      <c r="Z763" s="210"/>
      <c r="AA763" s="210"/>
      <c r="AB763" s="210"/>
      <c r="AC763" s="210"/>
      <c r="AD763" s="210"/>
      <c r="AE763" s="210"/>
      <c r="AF763" s="210"/>
      <c r="AG763" s="210" t="s">
        <v>298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">
      <c r="A764" s="217"/>
      <c r="B764" s="218"/>
      <c r="C764" s="256" t="s">
        <v>1099</v>
      </c>
      <c r="D764" s="221"/>
      <c r="E764" s="222">
        <v>1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298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ht="22.5" outlineLevel="1" x14ac:dyDescent="0.2">
      <c r="A765" s="235">
        <v>182</v>
      </c>
      <c r="B765" s="236" t="s">
        <v>1100</v>
      </c>
      <c r="C765" s="254" t="s">
        <v>1101</v>
      </c>
      <c r="D765" s="237" t="s">
        <v>379</v>
      </c>
      <c r="E765" s="238">
        <v>4</v>
      </c>
      <c r="F765" s="239"/>
      <c r="G765" s="240">
        <f>ROUND(E765*F765,2)</f>
        <v>0</v>
      </c>
      <c r="H765" s="239"/>
      <c r="I765" s="240">
        <f>ROUND(E765*H765,2)</f>
        <v>0</v>
      </c>
      <c r="J765" s="239"/>
      <c r="K765" s="240">
        <f>ROUND(E765*J765,2)</f>
        <v>0</v>
      </c>
      <c r="L765" s="240">
        <v>21</v>
      </c>
      <c r="M765" s="240">
        <f>G765*(1+L765/100)</f>
        <v>0</v>
      </c>
      <c r="N765" s="238">
        <v>0</v>
      </c>
      <c r="O765" s="238">
        <f>ROUND(E765*N765,2)</f>
        <v>0</v>
      </c>
      <c r="P765" s="238">
        <v>0</v>
      </c>
      <c r="Q765" s="238">
        <f>ROUND(E765*P765,2)</f>
        <v>0</v>
      </c>
      <c r="R765" s="240" t="s">
        <v>1091</v>
      </c>
      <c r="S765" s="240" t="s">
        <v>291</v>
      </c>
      <c r="T765" s="241" t="s">
        <v>291</v>
      </c>
      <c r="U765" s="220">
        <v>1.56</v>
      </c>
      <c r="V765" s="220">
        <f>ROUND(E765*U765,2)</f>
        <v>6.24</v>
      </c>
      <c r="W765" s="220"/>
      <c r="X765" s="220" t="s">
        <v>292</v>
      </c>
      <c r="Y765" s="220" t="s">
        <v>293</v>
      </c>
      <c r="Z765" s="210"/>
      <c r="AA765" s="210"/>
      <c r="AB765" s="210"/>
      <c r="AC765" s="210"/>
      <c r="AD765" s="210"/>
      <c r="AE765" s="210"/>
      <c r="AF765" s="210"/>
      <c r="AG765" s="210" t="s">
        <v>294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2" x14ac:dyDescent="0.2">
      <c r="A766" s="217"/>
      <c r="B766" s="218"/>
      <c r="C766" s="257" t="s">
        <v>1102</v>
      </c>
      <c r="D766" s="244"/>
      <c r="E766" s="244"/>
      <c r="F766" s="244"/>
      <c r="G766" s="244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325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2" x14ac:dyDescent="0.2">
      <c r="A767" s="217"/>
      <c r="B767" s="218"/>
      <c r="C767" s="256" t="s">
        <v>1103</v>
      </c>
      <c r="D767" s="221"/>
      <c r="E767" s="222">
        <v>3</v>
      </c>
      <c r="F767" s="220"/>
      <c r="G767" s="220"/>
      <c r="H767" s="220"/>
      <c r="I767" s="220"/>
      <c r="J767" s="220"/>
      <c r="K767" s="220"/>
      <c r="L767" s="220"/>
      <c r="M767" s="220"/>
      <c r="N767" s="219"/>
      <c r="O767" s="219"/>
      <c r="P767" s="219"/>
      <c r="Q767" s="219"/>
      <c r="R767" s="220"/>
      <c r="S767" s="220"/>
      <c r="T767" s="220"/>
      <c r="U767" s="220"/>
      <c r="V767" s="220"/>
      <c r="W767" s="220"/>
      <c r="X767" s="220"/>
      <c r="Y767" s="220"/>
      <c r="Z767" s="210"/>
      <c r="AA767" s="210"/>
      <c r="AB767" s="210"/>
      <c r="AC767" s="210"/>
      <c r="AD767" s="210"/>
      <c r="AE767" s="210"/>
      <c r="AF767" s="210"/>
      <c r="AG767" s="210" t="s">
        <v>298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3" x14ac:dyDescent="0.2">
      <c r="A768" s="217"/>
      <c r="B768" s="218"/>
      <c r="C768" s="256" t="s">
        <v>1104</v>
      </c>
      <c r="D768" s="221"/>
      <c r="E768" s="222">
        <v>1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298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ht="33.75" outlineLevel="1" x14ac:dyDescent="0.2">
      <c r="A769" s="235">
        <v>183</v>
      </c>
      <c r="B769" s="236" t="s">
        <v>1105</v>
      </c>
      <c r="C769" s="254" t="s">
        <v>1106</v>
      </c>
      <c r="D769" s="237" t="s">
        <v>379</v>
      </c>
      <c r="E769" s="238">
        <v>3</v>
      </c>
      <c r="F769" s="239"/>
      <c r="G769" s="240">
        <f>ROUND(E769*F769,2)</f>
        <v>0</v>
      </c>
      <c r="H769" s="239"/>
      <c r="I769" s="240">
        <f>ROUND(E769*H769,2)</f>
        <v>0</v>
      </c>
      <c r="J769" s="239"/>
      <c r="K769" s="240">
        <f>ROUND(E769*J769,2)</f>
        <v>0</v>
      </c>
      <c r="L769" s="240">
        <v>21</v>
      </c>
      <c r="M769" s="240">
        <f>G769*(1+L769/100)</f>
        <v>0</v>
      </c>
      <c r="N769" s="238">
        <v>2.1000000000000001E-2</v>
      </c>
      <c r="O769" s="238">
        <f>ROUND(E769*N769,2)</f>
        <v>0.06</v>
      </c>
      <c r="P769" s="238">
        <v>0</v>
      </c>
      <c r="Q769" s="238">
        <f>ROUND(E769*P769,2)</f>
        <v>0</v>
      </c>
      <c r="R769" s="240" t="s">
        <v>495</v>
      </c>
      <c r="S769" s="240" t="s">
        <v>291</v>
      </c>
      <c r="T769" s="241" t="s">
        <v>291</v>
      </c>
      <c r="U769" s="220">
        <v>0</v>
      </c>
      <c r="V769" s="220">
        <f>ROUND(E769*U769,2)</f>
        <v>0</v>
      </c>
      <c r="W769" s="220"/>
      <c r="X769" s="220" t="s">
        <v>496</v>
      </c>
      <c r="Y769" s="220" t="s">
        <v>293</v>
      </c>
      <c r="Z769" s="210"/>
      <c r="AA769" s="210"/>
      <c r="AB769" s="210"/>
      <c r="AC769" s="210"/>
      <c r="AD769" s="210"/>
      <c r="AE769" s="210"/>
      <c r="AF769" s="210"/>
      <c r="AG769" s="210" t="s">
        <v>497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2" x14ac:dyDescent="0.2">
      <c r="A770" s="217"/>
      <c r="B770" s="218"/>
      <c r="C770" s="257" t="s">
        <v>1107</v>
      </c>
      <c r="D770" s="244"/>
      <c r="E770" s="244"/>
      <c r="F770" s="244"/>
      <c r="G770" s="244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325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17"/>
      <c r="B771" s="218"/>
      <c r="C771" s="258" t="s">
        <v>1108</v>
      </c>
      <c r="D771" s="245"/>
      <c r="E771" s="245"/>
      <c r="F771" s="245"/>
      <c r="G771" s="245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325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">
      <c r="A772" s="217"/>
      <c r="B772" s="218"/>
      <c r="C772" s="258" t="s">
        <v>714</v>
      </c>
      <c r="D772" s="245"/>
      <c r="E772" s="245"/>
      <c r="F772" s="245"/>
      <c r="G772" s="245"/>
      <c r="H772" s="220"/>
      <c r="I772" s="220"/>
      <c r="J772" s="220"/>
      <c r="K772" s="220"/>
      <c r="L772" s="220"/>
      <c r="M772" s="220"/>
      <c r="N772" s="219"/>
      <c r="O772" s="219"/>
      <c r="P772" s="219"/>
      <c r="Q772" s="219"/>
      <c r="R772" s="220"/>
      <c r="S772" s="220"/>
      <c r="T772" s="220"/>
      <c r="U772" s="220"/>
      <c r="V772" s="220"/>
      <c r="W772" s="220"/>
      <c r="X772" s="220"/>
      <c r="Y772" s="220"/>
      <c r="Z772" s="210"/>
      <c r="AA772" s="210"/>
      <c r="AB772" s="210"/>
      <c r="AC772" s="210"/>
      <c r="AD772" s="210"/>
      <c r="AE772" s="210"/>
      <c r="AF772" s="210"/>
      <c r="AG772" s="210" t="s">
        <v>325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">
      <c r="A773" s="217"/>
      <c r="B773" s="218"/>
      <c r="C773" s="256" t="s">
        <v>1098</v>
      </c>
      <c r="D773" s="221"/>
      <c r="E773" s="222">
        <v>2</v>
      </c>
      <c r="F773" s="220"/>
      <c r="G773" s="220"/>
      <c r="H773" s="220"/>
      <c r="I773" s="220"/>
      <c r="J773" s="220"/>
      <c r="K773" s="220"/>
      <c r="L773" s="220"/>
      <c r="M773" s="220"/>
      <c r="N773" s="219"/>
      <c r="O773" s="219"/>
      <c r="P773" s="219"/>
      <c r="Q773" s="219"/>
      <c r="R773" s="220"/>
      <c r="S773" s="220"/>
      <c r="T773" s="220"/>
      <c r="U773" s="220"/>
      <c r="V773" s="220"/>
      <c r="W773" s="220"/>
      <c r="X773" s="220"/>
      <c r="Y773" s="220"/>
      <c r="Z773" s="210"/>
      <c r="AA773" s="210"/>
      <c r="AB773" s="210"/>
      <c r="AC773" s="210"/>
      <c r="AD773" s="210"/>
      <c r="AE773" s="210"/>
      <c r="AF773" s="210"/>
      <c r="AG773" s="210" t="s">
        <v>298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3" x14ac:dyDescent="0.2">
      <c r="A774" s="217"/>
      <c r="B774" s="218"/>
      <c r="C774" s="256" t="s">
        <v>1099</v>
      </c>
      <c r="D774" s="221"/>
      <c r="E774" s="222">
        <v>1</v>
      </c>
      <c r="F774" s="220"/>
      <c r="G774" s="220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298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ht="33.75" outlineLevel="1" x14ac:dyDescent="0.2">
      <c r="A775" s="235">
        <v>184</v>
      </c>
      <c r="B775" s="236" t="s">
        <v>1109</v>
      </c>
      <c r="C775" s="254" t="s">
        <v>1110</v>
      </c>
      <c r="D775" s="237" t="s">
        <v>379</v>
      </c>
      <c r="E775" s="238">
        <v>14</v>
      </c>
      <c r="F775" s="239"/>
      <c r="G775" s="240">
        <f>ROUND(E775*F775,2)</f>
        <v>0</v>
      </c>
      <c r="H775" s="239"/>
      <c r="I775" s="240">
        <f>ROUND(E775*H775,2)</f>
        <v>0</v>
      </c>
      <c r="J775" s="239"/>
      <c r="K775" s="240">
        <f>ROUND(E775*J775,2)</f>
        <v>0</v>
      </c>
      <c r="L775" s="240">
        <v>21</v>
      </c>
      <c r="M775" s="240">
        <f>G775*(1+L775/100)</f>
        <v>0</v>
      </c>
      <c r="N775" s="238">
        <v>1.9E-2</v>
      </c>
      <c r="O775" s="238">
        <f>ROUND(E775*N775,2)</f>
        <v>0.27</v>
      </c>
      <c r="P775" s="238">
        <v>0</v>
      </c>
      <c r="Q775" s="238">
        <f>ROUND(E775*P775,2)</f>
        <v>0</v>
      </c>
      <c r="R775" s="240" t="s">
        <v>495</v>
      </c>
      <c r="S775" s="240" t="s">
        <v>291</v>
      </c>
      <c r="T775" s="241" t="s">
        <v>291</v>
      </c>
      <c r="U775" s="220">
        <v>0</v>
      </c>
      <c r="V775" s="220">
        <f>ROUND(E775*U775,2)</f>
        <v>0</v>
      </c>
      <c r="W775" s="220"/>
      <c r="X775" s="220" t="s">
        <v>496</v>
      </c>
      <c r="Y775" s="220" t="s">
        <v>293</v>
      </c>
      <c r="Z775" s="210"/>
      <c r="AA775" s="210"/>
      <c r="AB775" s="210"/>
      <c r="AC775" s="210"/>
      <c r="AD775" s="210"/>
      <c r="AE775" s="210"/>
      <c r="AF775" s="210"/>
      <c r="AG775" s="210" t="s">
        <v>497</v>
      </c>
      <c r="AH775" s="210"/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2" x14ac:dyDescent="0.2">
      <c r="A776" s="217"/>
      <c r="B776" s="218"/>
      <c r="C776" s="257" t="s">
        <v>1107</v>
      </c>
      <c r="D776" s="244"/>
      <c r="E776" s="244"/>
      <c r="F776" s="244"/>
      <c r="G776" s="244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325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">
      <c r="A777" s="217"/>
      <c r="B777" s="218"/>
      <c r="C777" s="258" t="s">
        <v>1108</v>
      </c>
      <c r="D777" s="245"/>
      <c r="E777" s="245"/>
      <c r="F777" s="245"/>
      <c r="G777" s="245"/>
      <c r="H777" s="220"/>
      <c r="I777" s="220"/>
      <c r="J777" s="220"/>
      <c r="K777" s="220"/>
      <c r="L777" s="220"/>
      <c r="M777" s="220"/>
      <c r="N777" s="219"/>
      <c r="O777" s="219"/>
      <c r="P777" s="219"/>
      <c r="Q777" s="219"/>
      <c r="R777" s="220"/>
      <c r="S777" s="220"/>
      <c r="T777" s="220"/>
      <c r="U777" s="220"/>
      <c r="V777" s="220"/>
      <c r="W777" s="220"/>
      <c r="X777" s="220"/>
      <c r="Y777" s="220"/>
      <c r="Z777" s="210"/>
      <c r="AA777" s="210"/>
      <c r="AB777" s="210"/>
      <c r="AC777" s="210"/>
      <c r="AD777" s="210"/>
      <c r="AE777" s="210"/>
      <c r="AF777" s="210"/>
      <c r="AG777" s="210" t="s">
        <v>325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">
      <c r="A778" s="217"/>
      <c r="B778" s="218"/>
      <c r="C778" s="258" t="s">
        <v>714</v>
      </c>
      <c r="D778" s="245"/>
      <c r="E778" s="245"/>
      <c r="F778" s="245"/>
      <c r="G778" s="245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325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">
      <c r="A779" s="217"/>
      <c r="B779" s="218"/>
      <c r="C779" s="256" t="s">
        <v>1092</v>
      </c>
      <c r="D779" s="221"/>
      <c r="E779" s="222">
        <v>6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298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56" t="s">
        <v>1093</v>
      </c>
      <c r="D780" s="221"/>
      <c r="E780" s="222">
        <v>8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298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ht="33.75" outlineLevel="1" x14ac:dyDescent="0.2">
      <c r="A781" s="235">
        <v>185</v>
      </c>
      <c r="B781" s="236" t="s">
        <v>1111</v>
      </c>
      <c r="C781" s="254" t="s">
        <v>1112</v>
      </c>
      <c r="D781" s="237" t="s">
        <v>379</v>
      </c>
      <c r="E781" s="238">
        <v>8</v>
      </c>
      <c r="F781" s="239"/>
      <c r="G781" s="240">
        <f>ROUND(E781*F781,2)</f>
        <v>0</v>
      </c>
      <c r="H781" s="239"/>
      <c r="I781" s="240">
        <f>ROUND(E781*H781,2)</f>
        <v>0</v>
      </c>
      <c r="J781" s="239"/>
      <c r="K781" s="240">
        <f>ROUND(E781*J781,2)</f>
        <v>0</v>
      </c>
      <c r="L781" s="240">
        <v>21</v>
      </c>
      <c r="M781" s="240">
        <f>G781*(1+L781/100)</f>
        <v>0</v>
      </c>
      <c r="N781" s="238">
        <v>1.7000000000000001E-2</v>
      </c>
      <c r="O781" s="238">
        <f>ROUND(E781*N781,2)</f>
        <v>0.14000000000000001</v>
      </c>
      <c r="P781" s="238">
        <v>0</v>
      </c>
      <c r="Q781" s="238">
        <f>ROUND(E781*P781,2)</f>
        <v>0</v>
      </c>
      <c r="R781" s="240" t="s">
        <v>495</v>
      </c>
      <c r="S781" s="240" t="s">
        <v>291</v>
      </c>
      <c r="T781" s="241" t="s">
        <v>291</v>
      </c>
      <c r="U781" s="220">
        <v>0</v>
      </c>
      <c r="V781" s="220">
        <f>ROUND(E781*U781,2)</f>
        <v>0</v>
      </c>
      <c r="W781" s="220"/>
      <c r="X781" s="220" t="s">
        <v>496</v>
      </c>
      <c r="Y781" s="220" t="s">
        <v>293</v>
      </c>
      <c r="Z781" s="210"/>
      <c r="AA781" s="210"/>
      <c r="AB781" s="210"/>
      <c r="AC781" s="210"/>
      <c r="AD781" s="210"/>
      <c r="AE781" s="210"/>
      <c r="AF781" s="210"/>
      <c r="AG781" s="210" t="s">
        <v>497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2" x14ac:dyDescent="0.2">
      <c r="A782" s="217"/>
      <c r="B782" s="218"/>
      <c r="C782" s="257" t="s">
        <v>1107</v>
      </c>
      <c r="D782" s="244"/>
      <c r="E782" s="244"/>
      <c r="F782" s="244"/>
      <c r="G782" s="244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325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3" x14ac:dyDescent="0.2">
      <c r="A783" s="217"/>
      <c r="B783" s="218"/>
      <c r="C783" s="258" t="s">
        <v>1108</v>
      </c>
      <c r="D783" s="245"/>
      <c r="E783" s="245"/>
      <c r="F783" s="245"/>
      <c r="G783" s="245"/>
      <c r="H783" s="220"/>
      <c r="I783" s="220"/>
      <c r="J783" s="220"/>
      <c r="K783" s="220"/>
      <c r="L783" s="220"/>
      <c r="M783" s="220"/>
      <c r="N783" s="219"/>
      <c r="O783" s="219"/>
      <c r="P783" s="219"/>
      <c r="Q783" s="219"/>
      <c r="R783" s="220"/>
      <c r="S783" s="220"/>
      <c r="T783" s="220"/>
      <c r="U783" s="220"/>
      <c r="V783" s="220"/>
      <c r="W783" s="220"/>
      <c r="X783" s="220"/>
      <c r="Y783" s="220"/>
      <c r="Z783" s="210"/>
      <c r="AA783" s="210"/>
      <c r="AB783" s="210"/>
      <c r="AC783" s="210"/>
      <c r="AD783" s="210"/>
      <c r="AE783" s="210"/>
      <c r="AF783" s="210"/>
      <c r="AG783" s="210" t="s">
        <v>325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3" x14ac:dyDescent="0.2">
      <c r="A784" s="217"/>
      <c r="B784" s="218"/>
      <c r="C784" s="258" t="s">
        <v>714</v>
      </c>
      <c r="D784" s="245"/>
      <c r="E784" s="245"/>
      <c r="F784" s="245"/>
      <c r="G784" s="245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325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2" x14ac:dyDescent="0.2">
      <c r="A785" s="217"/>
      <c r="B785" s="218"/>
      <c r="C785" s="256" t="s">
        <v>1094</v>
      </c>
      <c r="D785" s="221"/>
      <c r="E785" s="222">
        <v>4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298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">
      <c r="A786" s="217"/>
      <c r="B786" s="218"/>
      <c r="C786" s="256" t="s">
        <v>1095</v>
      </c>
      <c r="D786" s="221"/>
      <c r="E786" s="222">
        <v>4</v>
      </c>
      <c r="F786" s="220"/>
      <c r="G786" s="220"/>
      <c r="H786" s="220"/>
      <c r="I786" s="220"/>
      <c r="J786" s="220"/>
      <c r="K786" s="220"/>
      <c r="L786" s="220"/>
      <c r="M786" s="220"/>
      <c r="N786" s="219"/>
      <c r="O786" s="219"/>
      <c r="P786" s="219"/>
      <c r="Q786" s="219"/>
      <c r="R786" s="220"/>
      <c r="S786" s="220"/>
      <c r="T786" s="220"/>
      <c r="U786" s="220"/>
      <c r="V786" s="220"/>
      <c r="W786" s="220"/>
      <c r="X786" s="220"/>
      <c r="Y786" s="220"/>
      <c r="Z786" s="210"/>
      <c r="AA786" s="210"/>
      <c r="AB786" s="210"/>
      <c r="AC786" s="210"/>
      <c r="AD786" s="210"/>
      <c r="AE786" s="210"/>
      <c r="AF786" s="210"/>
      <c r="AG786" s="210" t="s">
        <v>298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ht="33.75" outlineLevel="1" x14ac:dyDescent="0.2">
      <c r="A787" s="235">
        <v>186</v>
      </c>
      <c r="B787" s="236" t="s">
        <v>1113</v>
      </c>
      <c r="C787" s="254" t="s">
        <v>1114</v>
      </c>
      <c r="D787" s="237" t="s">
        <v>379</v>
      </c>
      <c r="E787" s="238">
        <v>4</v>
      </c>
      <c r="F787" s="239"/>
      <c r="G787" s="240">
        <f>ROUND(E787*F787,2)</f>
        <v>0</v>
      </c>
      <c r="H787" s="239"/>
      <c r="I787" s="240">
        <f>ROUND(E787*H787,2)</f>
        <v>0</v>
      </c>
      <c r="J787" s="239"/>
      <c r="K787" s="240">
        <f>ROUND(E787*J787,2)</f>
        <v>0</v>
      </c>
      <c r="L787" s="240">
        <v>21</v>
      </c>
      <c r="M787" s="240">
        <f>G787*(1+L787/100)</f>
        <v>0</v>
      </c>
      <c r="N787" s="238">
        <v>2.5000000000000001E-2</v>
      </c>
      <c r="O787" s="238">
        <f>ROUND(E787*N787,2)</f>
        <v>0.1</v>
      </c>
      <c r="P787" s="238">
        <v>0</v>
      </c>
      <c r="Q787" s="238">
        <f>ROUND(E787*P787,2)</f>
        <v>0</v>
      </c>
      <c r="R787" s="240" t="s">
        <v>495</v>
      </c>
      <c r="S787" s="240" t="s">
        <v>291</v>
      </c>
      <c r="T787" s="241" t="s">
        <v>291</v>
      </c>
      <c r="U787" s="220">
        <v>0</v>
      </c>
      <c r="V787" s="220">
        <f>ROUND(E787*U787,2)</f>
        <v>0</v>
      </c>
      <c r="W787" s="220"/>
      <c r="X787" s="220" t="s">
        <v>496</v>
      </c>
      <c r="Y787" s="220" t="s">
        <v>293</v>
      </c>
      <c r="Z787" s="210"/>
      <c r="AA787" s="210"/>
      <c r="AB787" s="210"/>
      <c r="AC787" s="210"/>
      <c r="AD787" s="210"/>
      <c r="AE787" s="210"/>
      <c r="AF787" s="210"/>
      <c r="AG787" s="210" t="s">
        <v>497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57" t="s">
        <v>1107</v>
      </c>
      <c r="D788" s="244"/>
      <c r="E788" s="244"/>
      <c r="F788" s="244"/>
      <c r="G788" s="244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325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">
      <c r="A789" s="217"/>
      <c r="B789" s="218"/>
      <c r="C789" s="258" t="s">
        <v>1108</v>
      </c>
      <c r="D789" s="245"/>
      <c r="E789" s="245"/>
      <c r="F789" s="245"/>
      <c r="G789" s="245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325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58" t="s">
        <v>714</v>
      </c>
      <c r="D790" s="245"/>
      <c r="E790" s="245"/>
      <c r="F790" s="245"/>
      <c r="G790" s="245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325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2" x14ac:dyDescent="0.2">
      <c r="A791" s="217"/>
      <c r="B791" s="218"/>
      <c r="C791" s="256" t="s">
        <v>1103</v>
      </c>
      <c r="D791" s="221"/>
      <c r="E791" s="222">
        <v>3</v>
      </c>
      <c r="F791" s="220"/>
      <c r="G791" s="220"/>
      <c r="H791" s="220"/>
      <c r="I791" s="220"/>
      <c r="J791" s="220"/>
      <c r="K791" s="220"/>
      <c r="L791" s="220"/>
      <c r="M791" s="220"/>
      <c r="N791" s="219"/>
      <c r="O791" s="219"/>
      <c r="P791" s="219"/>
      <c r="Q791" s="219"/>
      <c r="R791" s="220"/>
      <c r="S791" s="220"/>
      <c r="T791" s="220"/>
      <c r="U791" s="220"/>
      <c r="V791" s="220"/>
      <c r="W791" s="220"/>
      <c r="X791" s="220"/>
      <c r="Y791" s="220"/>
      <c r="Z791" s="210"/>
      <c r="AA791" s="210"/>
      <c r="AB791" s="210"/>
      <c r="AC791" s="210"/>
      <c r="AD791" s="210"/>
      <c r="AE791" s="210"/>
      <c r="AF791" s="210"/>
      <c r="AG791" s="210" t="s">
        <v>298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3" x14ac:dyDescent="0.2">
      <c r="A792" s="217"/>
      <c r="B792" s="218"/>
      <c r="C792" s="256" t="s">
        <v>1104</v>
      </c>
      <c r="D792" s="221"/>
      <c r="E792" s="222">
        <v>1</v>
      </c>
      <c r="F792" s="220"/>
      <c r="G792" s="220"/>
      <c r="H792" s="220"/>
      <c r="I792" s="220"/>
      <c r="J792" s="220"/>
      <c r="K792" s="220"/>
      <c r="L792" s="220"/>
      <c r="M792" s="220"/>
      <c r="N792" s="219"/>
      <c r="O792" s="219"/>
      <c r="P792" s="219"/>
      <c r="Q792" s="219"/>
      <c r="R792" s="220"/>
      <c r="S792" s="220"/>
      <c r="T792" s="220"/>
      <c r="U792" s="220"/>
      <c r="V792" s="220"/>
      <c r="W792" s="220"/>
      <c r="X792" s="220"/>
      <c r="Y792" s="220"/>
      <c r="Z792" s="210"/>
      <c r="AA792" s="210"/>
      <c r="AB792" s="210"/>
      <c r="AC792" s="210"/>
      <c r="AD792" s="210"/>
      <c r="AE792" s="210"/>
      <c r="AF792" s="210"/>
      <c r="AG792" s="210" t="s">
        <v>298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">
      <c r="A793" s="235">
        <v>187</v>
      </c>
      <c r="B793" s="236" t="s">
        <v>1115</v>
      </c>
      <c r="C793" s="254" t="s">
        <v>1116</v>
      </c>
      <c r="D793" s="237" t="s">
        <v>379</v>
      </c>
      <c r="E793" s="238">
        <v>29</v>
      </c>
      <c r="F793" s="239"/>
      <c r="G793" s="240">
        <f>ROUND(E793*F793,2)</f>
        <v>0</v>
      </c>
      <c r="H793" s="239"/>
      <c r="I793" s="240">
        <f>ROUND(E793*H793,2)</f>
        <v>0</v>
      </c>
      <c r="J793" s="239"/>
      <c r="K793" s="240">
        <f>ROUND(E793*J793,2)</f>
        <v>0</v>
      </c>
      <c r="L793" s="240">
        <v>21</v>
      </c>
      <c r="M793" s="240">
        <f>G793*(1+L793/100)</f>
        <v>0</v>
      </c>
      <c r="N793" s="238">
        <v>0</v>
      </c>
      <c r="O793" s="238">
        <f>ROUND(E793*N793,2)</f>
        <v>0</v>
      </c>
      <c r="P793" s="238">
        <v>0</v>
      </c>
      <c r="Q793" s="238">
        <f>ROUND(E793*P793,2)</f>
        <v>0</v>
      </c>
      <c r="R793" s="240" t="s">
        <v>1091</v>
      </c>
      <c r="S793" s="240" t="s">
        <v>291</v>
      </c>
      <c r="T793" s="241" t="s">
        <v>291</v>
      </c>
      <c r="U793" s="220">
        <v>0.78</v>
      </c>
      <c r="V793" s="220">
        <f>ROUND(E793*U793,2)</f>
        <v>22.62</v>
      </c>
      <c r="W793" s="220"/>
      <c r="X793" s="220" t="s">
        <v>292</v>
      </c>
      <c r="Y793" s="220" t="s">
        <v>293</v>
      </c>
      <c r="Z793" s="210"/>
      <c r="AA793" s="210"/>
      <c r="AB793" s="210"/>
      <c r="AC793" s="210"/>
      <c r="AD793" s="210"/>
      <c r="AE793" s="210"/>
      <c r="AF793" s="210"/>
      <c r="AG793" s="210" t="s">
        <v>294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2" x14ac:dyDescent="0.2">
      <c r="A794" s="217"/>
      <c r="B794" s="218"/>
      <c r="C794" s="257" t="s">
        <v>1117</v>
      </c>
      <c r="D794" s="244"/>
      <c r="E794" s="244"/>
      <c r="F794" s="244"/>
      <c r="G794" s="244"/>
      <c r="H794" s="220"/>
      <c r="I794" s="220"/>
      <c r="J794" s="220"/>
      <c r="K794" s="220"/>
      <c r="L794" s="220"/>
      <c r="M794" s="220"/>
      <c r="N794" s="219"/>
      <c r="O794" s="219"/>
      <c r="P794" s="219"/>
      <c r="Q794" s="219"/>
      <c r="R794" s="220"/>
      <c r="S794" s="220"/>
      <c r="T794" s="220"/>
      <c r="U794" s="220"/>
      <c r="V794" s="220"/>
      <c r="W794" s="220"/>
      <c r="X794" s="220"/>
      <c r="Y794" s="220"/>
      <c r="Z794" s="210"/>
      <c r="AA794" s="210"/>
      <c r="AB794" s="210"/>
      <c r="AC794" s="210"/>
      <c r="AD794" s="210"/>
      <c r="AE794" s="210"/>
      <c r="AF794" s="210"/>
      <c r="AG794" s="210" t="s">
        <v>325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2" x14ac:dyDescent="0.2">
      <c r="A795" s="217"/>
      <c r="B795" s="218"/>
      <c r="C795" s="256" t="s">
        <v>709</v>
      </c>
      <c r="D795" s="221"/>
      <c r="E795" s="222">
        <v>6</v>
      </c>
      <c r="F795" s="220"/>
      <c r="G795" s="220"/>
      <c r="H795" s="220"/>
      <c r="I795" s="220"/>
      <c r="J795" s="220"/>
      <c r="K795" s="220"/>
      <c r="L795" s="220"/>
      <c r="M795" s="220"/>
      <c r="N795" s="219"/>
      <c r="O795" s="219"/>
      <c r="P795" s="219"/>
      <c r="Q795" s="219"/>
      <c r="R795" s="220"/>
      <c r="S795" s="220"/>
      <c r="T795" s="220"/>
      <c r="U795" s="220"/>
      <c r="V795" s="220"/>
      <c r="W795" s="220"/>
      <c r="X795" s="220"/>
      <c r="Y795" s="220"/>
      <c r="Z795" s="210"/>
      <c r="AA795" s="210"/>
      <c r="AB795" s="210"/>
      <c r="AC795" s="210"/>
      <c r="AD795" s="210"/>
      <c r="AE795" s="210"/>
      <c r="AF795" s="210"/>
      <c r="AG795" s="210" t="s">
        <v>298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3" x14ac:dyDescent="0.2">
      <c r="A796" s="217"/>
      <c r="B796" s="218"/>
      <c r="C796" s="256" t="s">
        <v>710</v>
      </c>
      <c r="D796" s="221"/>
      <c r="E796" s="222">
        <v>1</v>
      </c>
      <c r="F796" s="220"/>
      <c r="G796" s="220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298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3" x14ac:dyDescent="0.2">
      <c r="A797" s="217"/>
      <c r="B797" s="218"/>
      <c r="C797" s="256" t="s">
        <v>711</v>
      </c>
      <c r="D797" s="221"/>
      <c r="E797" s="222">
        <v>2</v>
      </c>
      <c r="F797" s="220"/>
      <c r="G797" s="220"/>
      <c r="H797" s="220"/>
      <c r="I797" s="220"/>
      <c r="J797" s="220"/>
      <c r="K797" s="220"/>
      <c r="L797" s="220"/>
      <c r="M797" s="220"/>
      <c r="N797" s="219"/>
      <c r="O797" s="219"/>
      <c r="P797" s="219"/>
      <c r="Q797" s="219"/>
      <c r="R797" s="220"/>
      <c r="S797" s="220"/>
      <c r="T797" s="220"/>
      <c r="U797" s="220"/>
      <c r="V797" s="220"/>
      <c r="W797" s="220"/>
      <c r="X797" s="220"/>
      <c r="Y797" s="220"/>
      <c r="Z797" s="210"/>
      <c r="AA797" s="210"/>
      <c r="AB797" s="210"/>
      <c r="AC797" s="210"/>
      <c r="AD797" s="210"/>
      <c r="AE797" s="210"/>
      <c r="AF797" s="210"/>
      <c r="AG797" s="210" t="s">
        <v>298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3" x14ac:dyDescent="0.2">
      <c r="A798" s="217"/>
      <c r="B798" s="218"/>
      <c r="C798" s="256" t="s">
        <v>729</v>
      </c>
      <c r="D798" s="221"/>
      <c r="E798" s="222">
        <v>3</v>
      </c>
      <c r="F798" s="220"/>
      <c r="G798" s="220"/>
      <c r="H798" s="220"/>
      <c r="I798" s="220"/>
      <c r="J798" s="220"/>
      <c r="K798" s="220"/>
      <c r="L798" s="220"/>
      <c r="M798" s="220"/>
      <c r="N798" s="219"/>
      <c r="O798" s="219"/>
      <c r="P798" s="219"/>
      <c r="Q798" s="219"/>
      <c r="R798" s="220"/>
      <c r="S798" s="220"/>
      <c r="T798" s="220"/>
      <c r="U798" s="220"/>
      <c r="V798" s="220"/>
      <c r="W798" s="220"/>
      <c r="X798" s="220"/>
      <c r="Y798" s="220"/>
      <c r="Z798" s="210"/>
      <c r="AA798" s="210"/>
      <c r="AB798" s="210"/>
      <c r="AC798" s="210"/>
      <c r="AD798" s="210"/>
      <c r="AE798" s="210"/>
      <c r="AF798" s="210"/>
      <c r="AG798" s="210" t="s">
        <v>298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3" x14ac:dyDescent="0.2">
      <c r="A799" s="217"/>
      <c r="B799" s="218"/>
      <c r="C799" s="256" t="s">
        <v>708</v>
      </c>
      <c r="D799" s="221"/>
      <c r="E799" s="222">
        <v>8</v>
      </c>
      <c r="F799" s="220"/>
      <c r="G799" s="220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298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">
      <c r="A800" s="217"/>
      <c r="B800" s="218"/>
      <c r="C800" s="256" t="s">
        <v>728</v>
      </c>
      <c r="D800" s="221"/>
      <c r="E800" s="222">
        <v>1</v>
      </c>
      <c r="F800" s="220"/>
      <c r="G800" s="220"/>
      <c r="H800" s="220"/>
      <c r="I800" s="220"/>
      <c r="J800" s="220"/>
      <c r="K800" s="220"/>
      <c r="L800" s="220"/>
      <c r="M800" s="220"/>
      <c r="N800" s="219"/>
      <c r="O800" s="219"/>
      <c r="P800" s="219"/>
      <c r="Q800" s="219"/>
      <c r="R800" s="220"/>
      <c r="S800" s="220"/>
      <c r="T800" s="220"/>
      <c r="U800" s="220"/>
      <c r="V800" s="220"/>
      <c r="W800" s="220"/>
      <c r="X800" s="220"/>
      <c r="Y800" s="220"/>
      <c r="Z800" s="210"/>
      <c r="AA800" s="210"/>
      <c r="AB800" s="210"/>
      <c r="AC800" s="210"/>
      <c r="AD800" s="210"/>
      <c r="AE800" s="210"/>
      <c r="AF800" s="210"/>
      <c r="AG800" s="210" t="s">
        <v>298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3" x14ac:dyDescent="0.2">
      <c r="A801" s="217"/>
      <c r="B801" s="218"/>
      <c r="C801" s="256" t="s">
        <v>707</v>
      </c>
      <c r="D801" s="221"/>
      <c r="E801" s="222">
        <v>4</v>
      </c>
      <c r="F801" s="220"/>
      <c r="G801" s="220"/>
      <c r="H801" s="220"/>
      <c r="I801" s="220"/>
      <c r="J801" s="220"/>
      <c r="K801" s="220"/>
      <c r="L801" s="220"/>
      <c r="M801" s="220"/>
      <c r="N801" s="219"/>
      <c r="O801" s="219"/>
      <c r="P801" s="219"/>
      <c r="Q801" s="219"/>
      <c r="R801" s="220"/>
      <c r="S801" s="220"/>
      <c r="T801" s="220"/>
      <c r="U801" s="220"/>
      <c r="V801" s="220"/>
      <c r="W801" s="220"/>
      <c r="X801" s="220"/>
      <c r="Y801" s="220"/>
      <c r="Z801" s="210"/>
      <c r="AA801" s="210"/>
      <c r="AB801" s="210"/>
      <c r="AC801" s="210"/>
      <c r="AD801" s="210"/>
      <c r="AE801" s="210"/>
      <c r="AF801" s="210"/>
      <c r="AG801" s="210" t="s">
        <v>298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3" x14ac:dyDescent="0.2">
      <c r="A802" s="217"/>
      <c r="B802" s="218"/>
      <c r="C802" s="256" t="s">
        <v>706</v>
      </c>
      <c r="D802" s="221"/>
      <c r="E802" s="222">
        <v>4</v>
      </c>
      <c r="F802" s="220"/>
      <c r="G802" s="220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298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">
      <c r="A803" s="235">
        <v>188</v>
      </c>
      <c r="B803" s="236" t="s">
        <v>1118</v>
      </c>
      <c r="C803" s="254" t="s">
        <v>1119</v>
      </c>
      <c r="D803" s="237" t="s">
        <v>379</v>
      </c>
      <c r="E803" s="238">
        <v>21</v>
      </c>
      <c r="F803" s="239"/>
      <c r="G803" s="240">
        <f>ROUND(E803*F803,2)</f>
        <v>0</v>
      </c>
      <c r="H803" s="239"/>
      <c r="I803" s="240">
        <f>ROUND(E803*H803,2)</f>
        <v>0</v>
      </c>
      <c r="J803" s="239"/>
      <c r="K803" s="240">
        <f>ROUND(E803*J803,2)</f>
        <v>0</v>
      </c>
      <c r="L803" s="240">
        <v>21</v>
      </c>
      <c r="M803" s="240">
        <f>G803*(1+L803/100)</f>
        <v>0</v>
      </c>
      <c r="N803" s="238">
        <v>7.5000000000000002E-4</v>
      </c>
      <c r="O803" s="238">
        <f>ROUND(E803*N803,2)</f>
        <v>0.02</v>
      </c>
      <c r="P803" s="238">
        <v>0</v>
      </c>
      <c r="Q803" s="238">
        <f>ROUND(E803*P803,2)</f>
        <v>0</v>
      </c>
      <c r="R803" s="240" t="s">
        <v>495</v>
      </c>
      <c r="S803" s="240" t="s">
        <v>291</v>
      </c>
      <c r="T803" s="241" t="s">
        <v>291</v>
      </c>
      <c r="U803" s="220">
        <v>0</v>
      </c>
      <c r="V803" s="220">
        <f>ROUND(E803*U803,2)</f>
        <v>0</v>
      </c>
      <c r="W803" s="220"/>
      <c r="X803" s="220" t="s">
        <v>496</v>
      </c>
      <c r="Y803" s="220" t="s">
        <v>293</v>
      </c>
      <c r="Z803" s="210"/>
      <c r="AA803" s="210"/>
      <c r="AB803" s="210"/>
      <c r="AC803" s="210"/>
      <c r="AD803" s="210"/>
      <c r="AE803" s="210"/>
      <c r="AF803" s="210"/>
      <c r="AG803" s="210" t="s">
        <v>497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2" x14ac:dyDescent="0.2">
      <c r="A804" s="217"/>
      <c r="B804" s="218"/>
      <c r="C804" s="256" t="s">
        <v>710</v>
      </c>
      <c r="D804" s="221"/>
      <c r="E804" s="222">
        <v>1</v>
      </c>
      <c r="F804" s="220"/>
      <c r="G804" s="220"/>
      <c r="H804" s="220"/>
      <c r="I804" s="220"/>
      <c r="J804" s="220"/>
      <c r="K804" s="220"/>
      <c r="L804" s="220"/>
      <c r="M804" s="220"/>
      <c r="N804" s="219"/>
      <c r="O804" s="219"/>
      <c r="P804" s="219"/>
      <c r="Q804" s="219"/>
      <c r="R804" s="220"/>
      <c r="S804" s="220"/>
      <c r="T804" s="220"/>
      <c r="U804" s="220"/>
      <c r="V804" s="220"/>
      <c r="W804" s="220"/>
      <c r="X804" s="220"/>
      <c r="Y804" s="220"/>
      <c r="Z804" s="210"/>
      <c r="AA804" s="210"/>
      <c r="AB804" s="210"/>
      <c r="AC804" s="210"/>
      <c r="AD804" s="210"/>
      <c r="AE804" s="210"/>
      <c r="AF804" s="210"/>
      <c r="AG804" s="210" t="s">
        <v>298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">
      <c r="A805" s="217"/>
      <c r="B805" s="218"/>
      <c r="C805" s="256" t="s">
        <v>711</v>
      </c>
      <c r="D805" s="221"/>
      <c r="E805" s="222">
        <v>2</v>
      </c>
      <c r="F805" s="220"/>
      <c r="G805" s="220"/>
      <c r="H805" s="220"/>
      <c r="I805" s="220"/>
      <c r="J805" s="220"/>
      <c r="K805" s="220"/>
      <c r="L805" s="220"/>
      <c r="M805" s="220"/>
      <c r="N805" s="219"/>
      <c r="O805" s="219"/>
      <c r="P805" s="219"/>
      <c r="Q805" s="219"/>
      <c r="R805" s="220"/>
      <c r="S805" s="220"/>
      <c r="T805" s="220"/>
      <c r="U805" s="220"/>
      <c r="V805" s="220"/>
      <c r="W805" s="220"/>
      <c r="X805" s="220"/>
      <c r="Y805" s="220"/>
      <c r="Z805" s="210"/>
      <c r="AA805" s="210"/>
      <c r="AB805" s="210"/>
      <c r="AC805" s="210"/>
      <c r="AD805" s="210"/>
      <c r="AE805" s="210"/>
      <c r="AF805" s="210"/>
      <c r="AG805" s="210" t="s">
        <v>298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3" x14ac:dyDescent="0.2">
      <c r="A806" s="217"/>
      <c r="B806" s="218"/>
      <c r="C806" s="256" t="s">
        <v>709</v>
      </c>
      <c r="D806" s="221"/>
      <c r="E806" s="222">
        <v>6</v>
      </c>
      <c r="F806" s="220"/>
      <c r="G806" s="220"/>
      <c r="H806" s="220"/>
      <c r="I806" s="220"/>
      <c r="J806" s="220"/>
      <c r="K806" s="220"/>
      <c r="L806" s="220"/>
      <c r="M806" s="220"/>
      <c r="N806" s="219"/>
      <c r="O806" s="219"/>
      <c r="P806" s="219"/>
      <c r="Q806" s="219"/>
      <c r="R806" s="220"/>
      <c r="S806" s="220"/>
      <c r="T806" s="220"/>
      <c r="U806" s="220"/>
      <c r="V806" s="220"/>
      <c r="W806" s="220"/>
      <c r="X806" s="220"/>
      <c r="Y806" s="220"/>
      <c r="Z806" s="210"/>
      <c r="AA806" s="210"/>
      <c r="AB806" s="210"/>
      <c r="AC806" s="210"/>
      <c r="AD806" s="210"/>
      <c r="AE806" s="210"/>
      <c r="AF806" s="210"/>
      <c r="AG806" s="210" t="s">
        <v>298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3" x14ac:dyDescent="0.2">
      <c r="A807" s="217"/>
      <c r="B807" s="218"/>
      <c r="C807" s="256" t="s">
        <v>728</v>
      </c>
      <c r="D807" s="221"/>
      <c r="E807" s="222">
        <v>1</v>
      </c>
      <c r="F807" s="220"/>
      <c r="G807" s="220"/>
      <c r="H807" s="220"/>
      <c r="I807" s="220"/>
      <c r="J807" s="220"/>
      <c r="K807" s="220"/>
      <c r="L807" s="220"/>
      <c r="M807" s="220"/>
      <c r="N807" s="219"/>
      <c r="O807" s="219"/>
      <c r="P807" s="219"/>
      <c r="Q807" s="219"/>
      <c r="R807" s="220"/>
      <c r="S807" s="220"/>
      <c r="T807" s="220"/>
      <c r="U807" s="220"/>
      <c r="V807" s="220"/>
      <c r="W807" s="220"/>
      <c r="X807" s="220"/>
      <c r="Y807" s="220"/>
      <c r="Z807" s="210"/>
      <c r="AA807" s="210"/>
      <c r="AB807" s="210"/>
      <c r="AC807" s="210"/>
      <c r="AD807" s="210"/>
      <c r="AE807" s="210"/>
      <c r="AF807" s="210"/>
      <c r="AG807" s="210" t="s">
        <v>298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3" x14ac:dyDescent="0.2">
      <c r="A808" s="217"/>
      <c r="B808" s="218"/>
      <c r="C808" s="256" t="s">
        <v>729</v>
      </c>
      <c r="D808" s="221"/>
      <c r="E808" s="222">
        <v>3</v>
      </c>
      <c r="F808" s="220"/>
      <c r="G808" s="220"/>
      <c r="H808" s="220"/>
      <c r="I808" s="220"/>
      <c r="J808" s="220"/>
      <c r="K808" s="220"/>
      <c r="L808" s="220"/>
      <c r="M808" s="220"/>
      <c r="N808" s="219"/>
      <c r="O808" s="219"/>
      <c r="P808" s="219"/>
      <c r="Q808" s="219"/>
      <c r="R808" s="220"/>
      <c r="S808" s="220"/>
      <c r="T808" s="220"/>
      <c r="U808" s="220"/>
      <c r="V808" s="220"/>
      <c r="W808" s="220"/>
      <c r="X808" s="220"/>
      <c r="Y808" s="220"/>
      <c r="Z808" s="210"/>
      <c r="AA808" s="210"/>
      <c r="AB808" s="210"/>
      <c r="AC808" s="210"/>
      <c r="AD808" s="210"/>
      <c r="AE808" s="210"/>
      <c r="AF808" s="210"/>
      <c r="AG808" s="210" t="s">
        <v>298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3" x14ac:dyDescent="0.2">
      <c r="A809" s="217"/>
      <c r="B809" s="218"/>
      <c r="C809" s="256" t="s">
        <v>708</v>
      </c>
      <c r="D809" s="221"/>
      <c r="E809" s="222">
        <v>8</v>
      </c>
      <c r="F809" s="220"/>
      <c r="G809" s="220"/>
      <c r="H809" s="220"/>
      <c r="I809" s="220"/>
      <c r="J809" s="220"/>
      <c r="K809" s="220"/>
      <c r="L809" s="220"/>
      <c r="M809" s="220"/>
      <c r="N809" s="219"/>
      <c r="O809" s="219"/>
      <c r="P809" s="219"/>
      <c r="Q809" s="219"/>
      <c r="R809" s="220"/>
      <c r="S809" s="220"/>
      <c r="T809" s="220"/>
      <c r="U809" s="220"/>
      <c r="V809" s="220"/>
      <c r="W809" s="220"/>
      <c r="X809" s="220"/>
      <c r="Y809" s="220"/>
      <c r="Z809" s="210"/>
      <c r="AA809" s="210"/>
      <c r="AB809" s="210"/>
      <c r="AC809" s="210"/>
      <c r="AD809" s="210"/>
      <c r="AE809" s="210"/>
      <c r="AF809" s="210"/>
      <c r="AG809" s="210" t="s">
        <v>298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2.5" outlineLevel="1" x14ac:dyDescent="0.2">
      <c r="A810" s="235">
        <v>189</v>
      </c>
      <c r="B810" s="236" t="s">
        <v>1120</v>
      </c>
      <c r="C810" s="254" t="s">
        <v>1121</v>
      </c>
      <c r="D810" s="237" t="s">
        <v>379</v>
      </c>
      <c r="E810" s="238">
        <v>8</v>
      </c>
      <c r="F810" s="239"/>
      <c r="G810" s="240">
        <f>ROUND(E810*F810,2)</f>
        <v>0</v>
      </c>
      <c r="H810" s="239"/>
      <c r="I810" s="240">
        <f>ROUND(E810*H810,2)</f>
        <v>0</v>
      </c>
      <c r="J810" s="239"/>
      <c r="K810" s="240">
        <f>ROUND(E810*J810,2)</f>
        <v>0</v>
      </c>
      <c r="L810" s="240">
        <v>21</v>
      </c>
      <c r="M810" s="240">
        <f>G810*(1+L810/100)</f>
        <v>0</v>
      </c>
      <c r="N810" s="238">
        <v>7.5000000000000002E-4</v>
      </c>
      <c r="O810" s="238">
        <f>ROUND(E810*N810,2)</f>
        <v>0.01</v>
      </c>
      <c r="P810" s="238">
        <v>0</v>
      </c>
      <c r="Q810" s="238">
        <f>ROUND(E810*P810,2)</f>
        <v>0</v>
      </c>
      <c r="R810" s="240" t="s">
        <v>495</v>
      </c>
      <c r="S810" s="240" t="s">
        <v>291</v>
      </c>
      <c r="T810" s="241" t="s">
        <v>291</v>
      </c>
      <c r="U810" s="220">
        <v>0</v>
      </c>
      <c r="V810" s="220">
        <f>ROUND(E810*U810,2)</f>
        <v>0</v>
      </c>
      <c r="W810" s="220"/>
      <c r="X810" s="220" t="s">
        <v>496</v>
      </c>
      <c r="Y810" s="220" t="s">
        <v>293</v>
      </c>
      <c r="Z810" s="210"/>
      <c r="AA810" s="210"/>
      <c r="AB810" s="210"/>
      <c r="AC810" s="210"/>
      <c r="AD810" s="210"/>
      <c r="AE810" s="210"/>
      <c r="AF810" s="210"/>
      <c r="AG810" s="210" t="s">
        <v>497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2" x14ac:dyDescent="0.2">
      <c r="A811" s="217"/>
      <c r="B811" s="218"/>
      <c r="C811" s="256" t="s">
        <v>707</v>
      </c>
      <c r="D811" s="221"/>
      <c r="E811" s="222">
        <v>4</v>
      </c>
      <c r="F811" s="220"/>
      <c r="G811" s="220"/>
      <c r="H811" s="220"/>
      <c r="I811" s="220"/>
      <c r="J811" s="220"/>
      <c r="K811" s="220"/>
      <c r="L811" s="220"/>
      <c r="M811" s="220"/>
      <c r="N811" s="219"/>
      <c r="O811" s="219"/>
      <c r="P811" s="219"/>
      <c r="Q811" s="219"/>
      <c r="R811" s="220"/>
      <c r="S811" s="220"/>
      <c r="T811" s="220"/>
      <c r="U811" s="220"/>
      <c r="V811" s="220"/>
      <c r="W811" s="220"/>
      <c r="X811" s="220"/>
      <c r="Y811" s="220"/>
      <c r="Z811" s="210"/>
      <c r="AA811" s="210"/>
      <c r="AB811" s="210"/>
      <c r="AC811" s="210"/>
      <c r="AD811" s="210"/>
      <c r="AE811" s="210"/>
      <c r="AF811" s="210"/>
      <c r="AG811" s="210" t="s">
        <v>298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3" x14ac:dyDescent="0.2">
      <c r="A812" s="217"/>
      <c r="B812" s="218"/>
      <c r="C812" s="256" t="s">
        <v>706</v>
      </c>
      <c r="D812" s="221"/>
      <c r="E812" s="222">
        <v>4</v>
      </c>
      <c r="F812" s="220"/>
      <c r="G812" s="220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298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">
      <c r="A813" s="235">
        <v>190</v>
      </c>
      <c r="B813" s="236" t="s">
        <v>1122</v>
      </c>
      <c r="C813" s="254" t="s">
        <v>1123</v>
      </c>
      <c r="D813" s="237" t="s">
        <v>379</v>
      </c>
      <c r="E813" s="238">
        <v>4</v>
      </c>
      <c r="F813" s="239"/>
      <c r="G813" s="240">
        <f>ROUND(E813*F813,2)</f>
        <v>0</v>
      </c>
      <c r="H813" s="239"/>
      <c r="I813" s="240">
        <f>ROUND(E813*H813,2)</f>
        <v>0</v>
      </c>
      <c r="J813" s="239"/>
      <c r="K813" s="240">
        <f>ROUND(E813*J813,2)</f>
        <v>0</v>
      </c>
      <c r="L813" s="240">
        <v>21</v>
      </c>
      <c r="M813" s="240">
        <f>G813*(1+L813/100)</f>
        <v>0</v>
      </c>
      <c r="N813" s="238">
        <v>0</v>
      </c>
      <c r="O813" s="238">
        <f>ROUND(E813*N813,2)</f>
        <v>0</v>
      </c>
      <c r="P813" s="238">
        <v>0</v>
      </c>
      <c r="Q813" s="238">
        <f>ROUND(E813*P813,2)</f>
        <v>0</v>
      </c>
      <c r="R813" s="240" t="s">
        <v>1091</v>
      </c>
      <c r="S813" s="240" t="s">
        <v>291</v>
      </c>
      <c r="T813" s="241" t="s">
        <v>291</v>
      </c>
      <c r="U813" s="220">
        <v>0.55500000000000005</v>
      </c>
      <c r="V813" s="220">
        <f>ROUND(E813*U813,2)</f>
        <v>2.2200000000000002</v>
      </c>
      <c r="W813" s="220"/>
      <c r="X813" s="220" t="s">
        <v>292</v>
      </c>
      <c r="Y813" s="220" t="s">
        <v>293</v>
      </c>
      <c r="Z813" s="210"/>
      <c r="AA813" s="210"/>
      <c r="AB813" s="210"/>
      <c r="AC813" s="210"/>
      <c r="AD813" s="210"/>
      <c r="AE813" s="210"/>
      <c r="AF813" s="210"/>
      <c r="AG813" s="210" t="s">
        <v>294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2" x14ac:dyDescent="0.2">
      <c r="A814" s="217"/>
      <c r="B814" s="218"/>
      <c r="C814" s="256" t="s">
        <v>728</v>
      </c>
      <c r="D814" s="221"/>
      <c r="E814" s="222">
        <v>1</v>
      </c>
      <c r="F814" s="220"/>
      <c r="G814" s="220"/>
      <c r="H814" s="220"/>
      <c r="I814" s="220"/>
      <c r="J814" s="220"/>
      <c r="K814" s="220"/>
      <c r="L814" s="220"/>
      <c r="M814" s="220"/>
      <c r="N814" s="219"/>
      <c r="O814" s="219"/>
      <c r="P814" s="219"/>
      <c r="Q814" s="219"/>
      <c r="R814" s="220"/>
      <c r="S814" s="220"/>
      <c r="T814" s="220"/>
      <c r="U814" s="220"/>
      <c r="V814" s="220"/>
      <c r="W814" s="220"/>
      <c r="X814" s="220"/>
      <c r="Y814" s="220"/>
      <c r="Z814" s="210"/>
      <c r="AA814" s="210"/>
      <c r="AB814" s="210"/>
      <c r="AC814" s="210"/>
      <c r="AD814" s="210"/>
      <c r="AE814" s="210"/>
      <c r="AF814" s="210"/>
      <c r="AG814" s="210" t="s">
        <v>298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3" x14ac:dyDescent="0.2">
      <c r="A815" s="217"/>
      <c r="B815" s="218"/>
      <c r="C815" s="256" t="s">
        <v>729</v>
      </c>
      <c r="D815" s="221"/>
      <c r="E815" s="222">
        <v>3</v>
      </c>
      <c r="F815" s="220"/>
      <c r="G815" s="220"/>
      <c r="H815" s="220"/>
      <c r="I815" s="220"/>
      <c r="J815" s="220"/>
      <c r="K815" s="220"/>
      <c r="L815" s="220"/>
      <c r="M815" s="220"/>
      <c r="N815" s="219"/>
      <c r="O815" s="219"/>
      <c r="P815" s="219"/>
      <c r="Q815" s="219"/>
      <c r="R815" s="220"/>
      <c r="S815" s="220"/>
      <c r="T815" s="220"/>
      <c r="U815" s="220"/>
      <c r="V815" s="220"/>
      <c r="W815" s="220"/>
      <c r="X815" s="220"/>
      <c r="Y815" s="220"/>
      <c r="Z815" s="210"/>
      <c r="AA815" s="210"/>
      <c r="AB815" s="210"/>
      <c r="AC815" s="210"/>
      <c r="AD815" s="210"/>
      <c r="AE815" s="210"/>
      <c r="AF815" s="210"/>
      <c r="AG815" s="210" t="s">
        <v>298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">
      <c r="A816" s="235">
        <v>191</v>
      </c>
      <c r="B816" s="236" t="s">
        <v>1124</v>
      </c>
      <c r="C816" s="254" t="s">
        <v>1125</v>
      </c>
      <c r="D816" s="237" t="s">
        <v>379</v>
      </c>
      <c r="E816" s="238">
        <v>4</v>
      </c>
      <c r="F816" s="239"/>
      <c r="G816" s="240">
        <f>ROUND(E816*F816,2)</f>
        <v>0</v>
      </c>
      <c r="H816" s="239"/>
      <c r="I816" s="240">
        <f>ROUND(E816*H816,2)</f>
        <v>0</v>
      </c>
      <c r="J816" s="239"/>
      <c r="K816" s="240">
        <f>ROUND(E816*J816,2)</f>
        <v>0</v>
      </c>
      <c r="L816" s="240">
        <v>21</v>
      </c>
      <c r="M816" s="240">
        <f>G816*(1+L816/100)</f>
        <v>0</v>
      </c>
      <c r="N816" s="238">
        <v>3.9500000000000004E-3</v>
      </c>
      <c r="O816" s="238">
        <f>ROUND(E816*N816,2)</f>
        <v>0.02</v>
      </c>
      <c r="P816" s="238">
        <v>0</v>
      </c>
      <c r="Q816" s="238">
        <f>ROUND(E816*P816,2)</f>
        <v>0</v>
      </c>
      <c r="R816" s="240" t="s">
        <v>495</v>
      </c>
      <c r="S816" s="240" t="s">
        <v>291</v>
      </c>
      <c r="T816" s="241" t="s">
        <v>291</v>
      </c>
      <c r="U816" s="220">
        <v>0</v>
      </c>
      <c r="V816" s="220">
        <f>ROUND(E816*U816,2)</f>
        <v>0</v>
      </c>
      <c r="W816" s="220"/>
      <c r="X816" s="220" t="s">
        <v>496</v>
      </c>
      <c r="Y816" s="220" t="s">
        <v>293</v>
      </c>
      <c r="Z816" s="210"/>
      <c r="AA816" s="210"/>
      <c r="AB816" s="210"/>
      <c r="AC816" s="210"/>
      <c r="AD816" s="210"/>
      <c r="AE816" s="210"/>
      <c r="AF816" s="210"/>
      <c r="AG816" s="210" t="s">
        <v>497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2" x14ac:dyDescent="0.2">
      <c r="A817" s="217"/>
      <c r="B817" s="218"/>
      <c r="C817" s="256" t="s">
        <v>728</v>
      </c>
      <c r="D817" s="221"/>
      <c r="E817" s="222">
        <v>1</v>
      </c>
      <c r="F817" s="220"/>
      <c r="G817" s="220"/>
      <c r="H817" s="220"/>
      <c r="I817" s="220"/>
      <c r="J817" s="220"/>
      <c r="K817" s="220"/>
      <c r="L817" s="220"/>
      <c r="M817" s="220"/>
      <c r="N817" s="219"/>
      <c r="O817" s="219"/>
      <c r="P817" s="219"/>
      <c r="Q817" s="219"/>
      <c r="R817" s="220"/>
      <c r="S817" s="220"/>
      <c r="T817" s="220"/>
      <c r="U817" s="220"/>
      <c r="V817" s="220"/>
      <c r="W817" s="220"/>
      <c r="X817" s="220"/>
      <c r="Y817" s="220"/>
      <c r="Z817" s="210"/>
      <c r="AA817" s="210"/>
      <c r="AB817" s="210"/>
      <c r="AC817" s="210"/>
      <c r="AD817" s="210"/>
      <c r="AE817" s="210"/>
      <c r="AF817" s="210"/>
      <c r="AG817" s="210" t="s">
        <v>298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3" x14ac:dyDescent="0.2">
      <c r="A818" s="217"/>
      <c r="B818" s="218"/>
      <c r="C818" s="256" t="s">
        <v>729</v>
      </c>
      <c r="D818" s="221"/>
      <c r="E818" s="222">
        <v>3</v>
      </c>
      <c r="F818" s="220"/>
      <c r="G818" s="220"/>
      <c r="H818" s="220"/>
      <c r="I818" s="220"/>
      <c r="J818" s="220"/>
      <c r="K818" s="220"/>
      <c r="L818" s="220"/>
      <c r="M818" s="220"/>
      <c r="N818" s="219"/>
      <c r="O818" s="219"/>
      <c r="P818" s="219"/>
      <c r="Q818" s="219"/>
      <c r="R818" s="220"/>
      <c r="S818" s="220"/>
      <c r="T818" s="220"/>
      <c r="U818" s="220"/>
      <c r="V818" s="220"/>
      <c r="W818" s="220"/>
      <c r="X818" s="220"/>
      <c r="Y818" s="220"/>
      <c r="Z818" s="210"/>
      <c r="AA818" s="210"/>
      <c r="AB818" s="210"/>
      <c r="AC818" s="210"/>
      <c r="AD818" s="210"/>
      <c r="AE818" s="210"/>
      <c r="AF818" s="210"/>
      <c r="AG818" s="210" t="s">
        <v>298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">
      <c r="A819" s="235">
        <v>192</v>
      </c>
      <c r="B819" s="236" t="s">
        <v>1126</v>
      </c>
      <c r="C819" s="254" t="s">
        <v>1127</v>
      </c>
      <c r="D819" s="237" t="s">
        <v>337</v>
      </c>
      <c r="E819" s="238">
        <v>154.19999999999999</v>
      </c>
      <c r="F819" s="239"/>
      <c r="G819" s="240">
        <f>ROUND(E819*F819,2)</f>
        <v>0</v>
      </c>
      <c r="H819" s="239"/>
      <c r="I819" s="240">
        <f>ROUND(E819*H819,2)</f>
        <v>0</v>
      </c>
      <c r="J819" s="239"/>
      <c r="K819" s="240">
        <f>ROUND(E819*J819,2)</f>
        <v>0</v>
      </c>
      <c r="L819" s="240">
        <v>21</v>
      </c>
      <c r="M819" s="240">
        <f>G819*(1+L819/100)</f>
        <v>0</v>
      </c>
      <c r="N819" s="238">
        <v>6.0000000000000002E-5</v>
      </c>
      <c r="O819" s="238">
        <f>ROUND(E819*N819,2)</f>
        <v>0.01</v>
      </c>
      <c r="P819" s="238">
        <v>0</v>
      </c>
      <c r="Q819" s="238">
        <f>ROUND(E819*P819,2)</f>
        <v>0</v>
      </c>
      <c r="R819" s="240" t="s">
        <v>1091</v>
      </c>
      <c r="S819" s="240" t="s">
        <v>291</v>
      </c>
      <c r="T819" s="241" t="s">
        <v>291</v>
      </c>
      <c r="U819" s="220">
        <v>0.49</v>
      </c>
      <c r="V819" s="220">
        <f>ROUND(E819*U819,2)</f>
        <v>75.56</v>
      </c>
      <c r="W819" s="220"/>
      <c r="X819" s="220" t="s">
        <v>292</v>
      </c>
      <c r="Y819" s="220" t="s">
        <v>293</v>
      </c>
      <c r="Z819" s="210"/>
      <c r="AA819" s="210"/>
      <c r="AB819" s="210"/>
      <c r="AC819" s="210"/>
      <c r="AD819" s="210"/>
      <c r="AE819" s="210"/>
      <c r="AF819" s="210"/>
      <c r="AG819" s="210" t="s">
        <v>294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2" x14ac:dyDescent="0.2">
      <c r="A820" s="217"/>
      <c r="B820" s="218"/>
      <c r="C820" s="257" t="s">
        <v>1128</v>
      </c>
      <c r="D820" s="244"/>
      <c r="E820" s="244"/>
      <c r="F820" s="244"/>
      <c r="G820" s="244"/>
      <c r="H820" s="220"/>
      <c r="I820" s="220"/>
      <c r="J820" s="220"/>
      <c r="K820" s="220"/>
      <c r="L820" s="220"/>
      <c r="M820" s="220"/>
      <c r="N820" s="219"/>
      <c r="O820" s="219"/>
      <c r="P820" s="219"/>
      <c r="Q820" s="219"/>
      <c r="R820" s="220"/>
      <c r="S820" s="220"/>
      <c r="T820" s="220"/>
      <c r="U820" s="220"/>
      <c r="V820" s="220"/>
      <c r="W820" s="220"/>
      <c r="X820" s="220"/>
      <c r="Y820" s="220"/>
      <c r="Z820" s="210"/>
      <c r="AA820" s="210"/>
      <c r="AB820" s="210"/>
      <c r="AC820" s="210"/>
      <c r="AD820" s="210"/>
      <c r="AE820" s="210"/>
      <c r="AF820" s="210"/>
      <c r="AG820" s="210" t="s">
        <v>325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42" t="str">
        <f>C820</f>
        <v>Montáž plastových oken a dveří nebo oken a dveří z europrofilů včetně dodávky a montáže PU pěny a spojovacích prostředků.</v>
      </c>
      <c r="BB820" s="210"/>
      <c r="BC820" s="210"/>
      <c r="BD820" s="210"/>
      <c r="BE820" s="210"/>
      <c r="BF820" s="210"/>
      <c r="BG820" s="210"/>
      <c r="BH820" s="210"/>
    </row>
    <row r="821" spans="1:60" outlineLevel="2" x14ac:dyDescent="0.2">
      <c r="A821" s="217"/>
      <c r="B821" s="218"/>
      <c r="C821" s="256" t="s">
        <v>1129</v>
      </c>
      <c r="D821" s="221"/>
      <c r="E821" s="222">
        <v>105.6</v>
      </c>
      <c r="F821" s="220"/>
      <c r="G821" s="220"/>
      <c r="H821" s="220"/>
      <c r="I821" s="220"/>
      <c r="J821" s="220"/>
      <c r="K821" s="220"/>
      <c r="L821" s="220"/>
      <c r="M821" s="220"/>
      <c r="N821" s="219"/>
      <c r="O821" s="219"/>
      <c r="P821" s="219"/>
      <c r="Q821" s="219"/>
      <c r="R821" s="220"/>
      <c r="S821" s="220"/>
      <c r="T821" s="220"/>
      <c r="U821" s="220"/>
      <c r="V821" s="220"/>
      <c r="W821" s="220"/>
      <c r="X821" s="220"/>
      <c r="Y821" s="220"/>
      <c r="Z821" s="210"/>
      <c r="AA821" s="210"/>
      <c r="AB821" s="210"/>
      <c r="AC821" s="210"/>
      <c r="AD821" s="210"/>
      <c r="AE821" s="210"/>
      <c r="AF821" s="210"/>
      <c r="AG821" s="210" t="s">
        <v>298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3" x14ac:dyDescent="0.2">
      <c r="A822" s="217"/>
      <c r="B822" s="218"/>
      <c r="C822" s="256" t="s">
        <v>1130</v>
      </c>
      <c r="D822" s="221"/>
      <c r="E822" s="222">
        <v>48.6</v>
      </c>
      <c r="F822" s="220"/>
      <c r="G822" s="220"/>
      <c r="H822" s="220"/>
      <c r="I822" s="220"/>
      <c r="J822" s="220"/>
      <c r="K822" s="220"/>
      <c r="L822" s="220"/>
      <c r="M822" s="220"/>
      <c r="N822" s="219"/>
      <c r="O822" s="219"/>
      <c r="P822" s="219"/>
      <c r="Q822" s="219"/>
      <c r="R822" s="220"/>
      <c r="S822" s="220"/>
      <c r="T822" s="220"/>
      <c r="U822" s="220"/>
      <c r="V822" s="220"/>
      <c r="W822" s="220"/>
      <c r="X822" s="220"/>
      <c r="Y822" s="220"/>
      <c r="Z822" s="210"/>
      <c r="AA822" s="210"/>
      <c r="AB822" s="210"/>
      <c r="AC822" s="210"/>
      <c r="AD822" s="210"/>
      <c r="AE822" s="210"/>
      <c r="AF822" s="210"/>
      <c r="AG822" s="210" t="s">
        <v>298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">
      <c r="A823" s="235">
        <v>193</v>
      </c>
      <c r="B823" s="236" t="s">
        <v>1131</v>
      </c>
      <c r="C823" s="254" t="s">
        <v>1132</v>
      </c>
      <c r="D823" s="237" t="s">
        <v>379</v>
      </c>
      <c r="E823" s="238">
        <v>12</v>
      </c>
      <c r="F823" s="239"/>
      <c r="G823" s="240">
        <f>ROUND(E823*F823,2)</f>
        <v>0</v>
      </c>
      <c r="H823" s="239"/>
      <c r="I823" s="240">
        <f>ROUND(E823*H823,2)</f>
        <v>0</v>
      </c>
      <c r="J823" s="239"/>
      <c r="K823" s="240">
        <f>ROUND(E823*J823,2)</f>
        <v>0</v>
      </c>
      <c r="L823" s="240">
        <v>21</v>
      </c>
      <c r="M823" s="240">
        <f>G823*(1+L823/100)</f>
        <v>0</v>
      </c>
      <c r="N823" s="238">
        <v>3.2399999999999998E-2</v>
      </c>
      <c r="O823" s="238">
        <f>ROUND(E823*N823,2)</f>
        <v>0.39</v>
      </c>
      <c r="P823" s="238">
        <v>0</v>
      </c>
      <c r="Q823" s="238">
        <f>ROUND(E823*P823,2)</f>
        <v>0</v>
      </c>
      <c r="R823" s="240"/>
      <c r="S823" s="240" t="s">
        <v>321</v>
      </c>
      <c r="T823" s="241" t="s">
        <v>322</v>
      </c>
      <c r="U823" s="220">
        <v>0</v>
      </c>
      <c r="V823" s="220">
        <f>ROUND(E823*U823,2)</f>
        <v>0</v>
      </c>
      <c r="W823" s="220"/>
      <c r="X823" s="220" t="s">
        <v>496</v>
      </c>
      <c r="Y823" s="220" t="s">
        <v>293</v>
      </c>
      <c r="Z823" s="210"/>
      <c r="AA823" s="210"/>
      <c r="AB823" s="210"/>
      <c r="AC823" s="210"/>
      <c r="AD823" s="210"/>
      <c r="AE823" s="210"/>
      <c r="AF823" s="210"/>
      <c r="AG823" s="210" t="s">
        <v>497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2" x14ac:dyDescent="0.2">
      <c r="A824" s="217"/>
      <c r="B824" s="218"/>
      <c r="C824" s="257" t="s">
        <v>1107</v>
      </c>
      <c r="D824" s="244"/>
      <c r="E824" s="244"/>
      <c r="F824" s="244"/>
      <c r="G824" s="244"/>
      <c r="H824" s="220"/>
      <c r="I824" s="220"/>
      <c r="J824" s="220"/>
      <c r="K824" s="220"/>
      <c r="L824" s="220"/>
      <c r="M824" s="220"/>
      <c r="N824" s="219"/>
      <c r="O824" s="219"/>
      <c r="P824" s="219"/>
      <c r="Q824" s="219"/>
      <c r="R824" s="220"/>
      <c r="S824" s="220"/>
      <c r="T824" s="220"/>
      <c r="U824" s="220"/>
      <c r="V824" s="220"/>
      <c r="W824" s="220"/>
      <c r="X824" s="220"/>
      <c r="Y824" s="220"/>
      <c r="Z824" s="210"/>
      <c r="AA824" s="210"/>
      <c r="AB824" s="210"/>
      <c r="AC824" s="210"/>
      <c r="AD824" s="210"/>
      <c r="AE824" s="210"/>
      <c r="AF824" s="210"/>
      <c r="AG824" s="210" t="s">
        <v>325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2" x14ac:dyDescent="0.2">
      <c r="A825" s="217"/>
      <c r="B825" s="218"/>
      <c r="C825" s="256" t="s">
        <v>1133</v>
      </c>
      <c r="D825" s="221"/>
      <c r="E825" s="222">
        <v>12</v>
      </c>
      <c r="F825" s="220"/>
      <c r="G825" s="220"/>
      <c r="H825" s="220"/>
      <c r="I825" s="220"/>
      <c r="J825" s="220"/>
      <c r="K825" s="220"/>
      <c r="L825" s="220"/>
      <c r="M825" s="220"/>
      <c r="N825" s="219"/>
      <c r="O825" s="219"/>
      <c r="P825" s="219"/>
      <c r="Q825" s="219"/>
      <c r="R825" s="220"/>
      <c r="S825" s="220"/>
      <c r="T825" s="220"/>
      <c r="U825" s="220"/>
      <c r="V825" s="220"/>
      <c r="W825" s="220"/>
      <c r="X825" s="220"/>
      <c r="Y825" s="220"/>
      <c r="Z825" s="210"/>
      <c r="AA825" s="210"/>
      <c r="AB825" s="210"/>
      <c r="AC825" s="210"/>
      <c r="AD825" s="210"/>
      <c r="AE825" s="210"/>
      <c r="AF825" s="210"/>
      <c r="AG825" s="210" t="s">
        <v>298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">
      <c r="A826" s="235">
        <v>194</v>
      </c>
      <c r="B826" s="236" t="s">
        <v>1134</v>
      </c>
      <c r="C826" s="254" t="s">
        <v>1135</v>
      </c>
      <c r="D826" s="237" t="s">
        <v>379</v>
      </c>
      <c r="E826" s="238">
        <v>9</v>
      </c>
      <c r="F826" s="239"/>
      <c r="G826" s="240">
        <f>ROUND(E826*F826,2)</f>
        <v>0</v>
      </c>
      <c r="H826" s="239"/>
      <c r="I826" s="240">
        <f>ROUND(E826*H826,2)</f>
        <v>0</v>
      </c>
      <c r="J826" s="239"/>
      <c r="K826" s="240">
        <f>ROUND(E826*J826,2)</f>
        <v>0</v>
      </c>
      <c r="L826" s="240">
        <v>21</v>
      </c>
      <c r="M826" s="240">
        <f>G826*(1+L826/100)</f>
        <v>0</v>
      </c>
      <c r="N826" s="238">
        <v>3.2399999999999998E-2</v>
      </c>
      <c r="O826" s="238">
        <f>ROUND(E826*N826,2)</f>
        <v>0.28999999999999998</v>
      </c>
      <c r="P826" s="238">
        <v>0</v>
      </c>
      <c r="Q826" s="238">
        <f>ROUND(E826*P826,2)</f>
        <v>0</v>
      </c>
      <c r="R826" s="240"/>
      <c r="S826" s="240" t="s">
        <v>321</v>
      </c>
      <c r="T826" s="241" t="s">
        <v>322</v>
      </c>
      <c r="U826" s="220">
        <v>0</v>
      </c>
      <c r="V826" s="220">
        <f>ROUND(E826*U826,2)</f>
        <v>0</v>
      </c>
      <c r="W826" s="220"/>
      <c r="X826" s="220" t="s">
        <v>496</v>
      </c>
      <c r="Y826" s="220" t="s">
        <v>293</v>
      </c>
      <c r="Z826" s="210"/>
      <c r="AA826" s="210"/>
      <c r="AB826" s="210"/>
      <c r="AC826" s="210"/>
      <c r="AD826" s="210"/>
      <c r="AE826" s="210"/>
      <c r="AF826" s="210"/>
      <c r="AG826" s="210" t="s">
        <v>497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">
      <c r="A827" s="217"/>
      <c r="B827" s="218"/>
      <c r="C827" s="257" t="s">
        <v>1107</v>
      </c>
      <c r="D827" s="244"/>
      <c r="E827" s="244"/>
      <c r="F827" s="244"/>
      <c r="G827" s="244"/>
      <c r="H827" s="220"/>
      <c r="I827" s="220"/>
      <c r="J827" s="220"/>
      <c r="K827" s="220"/>
      <c r="L827" s="220"/>
      <c r="M827" s="220"/>
      <c r="N827" s="219"/>
      <c r="O827" s="219"/>
      <c r="P827" s="219"/>
      <c r="Q827" s="219"/>
      <c r="R827" s="220"/>
      <c r="S827" s="220"/>
      <c r="T827" s="220"/>
      <c r="U827" s="220"/>
      <c r="V827" s="220"/>
      <c r="W827" s="220"/>
      <c r="X827" s="220"/>
      <c r="Y827" s="220"/>
      <c r="Z827" s="210"/>
      <c r="AA827" s="210"/>
      <c r="AB827" s="210"/>
      <c r="AC827" s="210"/>
      <c r="AD827" s="210"/>
      <c r="AE827" s="210"/>
      <c r="AF827" s="210"/>
      <c r="AG827" s="210" t="s">
        <v>325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">
      <c r="A828" s="217"/>
      <c r="B828" s="218"/>
      <c r="C828" s="256" t="s">
        <v>1136</v>
      </c>
      <c r="D828" s="221"/>
      <c r="E828" s="222">
        <v>9</v>
      </c>
      <c r="F828" s="220"/>
      <c r="G828" s="220"/>
      <c r="H828" s="220"/>
      <c r="I828" s="220"/>
      <c r="J828" s="220"/>
      <c r="K828" s="220"/>
      <c r="L828" s="220"/>
      <c r="M828" s="220"/>
      <c r="N828" s="219"/>
      <c r="O828" s="219"/>
      <c r="P828" s="219"/>
      <c r="Q828" s="219"/>
      <c r="R828" s="220"/>
      <c r="S828" s="220"/>
      <c r="T828" s="220"/>
      <c r="U828" s="220"/>
      <c r="V828" s="220"/>
      <c r="W828" s="220"/>
      <c r="X828" s="220"/>
      <c r="Y828" s="220"/>
      <c r="Z828" s="210"/>
      <c r="AA828" s="210"/>
      <c r="AB828" s="210"/>
      <c r="AC828" s="210"/>
      <c r="AD828" s="210"/>
      <c r="AE828" s="210"/>
      <c r="AF828" s="210"/>
      <c r="AG828" s="210" t="s">
        <v>298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">
      <c r="A829" s="235">
        <v>195</v>
      </c>
      <c r="B829" s="236" t="s">
        <v>1137</v>
      </c>
      <c r="C829" s="254" t="s">
        <v>1138</v>
      </c>
      <c r="D829" s="237" t="s">
        <v>379</v>
      </c>
      <c r="E829" s="238">
        <v>6</v>
      </c>
      <c r="F829" s="239"/>
      <c r="G829" s="240">
        <f>ROUND(E829*F829,2)</f>
        <v>0</v>
      </c>
      <c r="H829" s="239"/>
      <c r="I829" s="240">
        <f>ROUND(E829*H829,2)</f>
        <v>0</v>
      </c>
      <c r="J829" s="239"/>
      <c r="K829" s="240">
        <f>ROUND(E829*J829,2)</f>
        <v>0</v>
      </c>
      <c r="L829" s="240">
        <v>21</v>
      </c>
      <c r="M829" s="240">
        <f>G829*(1+L829/100)</f>
        <v>0</v>
      </c>
      <c r="N829" s="238">
        <v>2.1900000000000001E-3</v>
      </c>
      <c r="O829" s="238">
        <f>ROUND(E829*N829,2)</f>
        <v>0.01</v>
      </c>
      <c r="P829" s="238">
        <v>0</v>
      </c>
      <c r="Q829" s="238">
        <f>ROUND(E829*P829,2)</f>
        <v>0</v>
      </c>
      <c r="R829" s="240" t="s">
        <v>1091</v>
      </c>
      <c r="S829" s="240" t="s">
        <v>291</v>
      </c>
      <c r="T829" s="241" t="s">
        <v>291</v>
      </c>
      <c r="U829" s="220">
        <v>6.6660000000000004</v>
      </c>
      <c r="V829" s="220">
        <f>ROUND(E829*U829,2)</f>
        <v>40</v>
      </c>
      <c r="W829" s="220"/>
      <c r="X829" s="220" t="s">
        <v>292</v>
      </c>
      <c r="Y829" s="220" t="s">
        <v>293</v>
      </c>
      <c r="Z829" s="210"/>
      <c r="AA829" s="210"/>
      <c r="AB829" s="210"/>
      <c r="AC829" s="210"/>
      <c r="AD829" s="210"/>
      <c r="AE829" s="210"/>
      <c r="AF829" s="210"/>
      <c r="AG829" s="210" t="s">
        <v>294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ht="22.5" outlineLevel="2" x14ac:dyDescent="0.2">
      <c r="A830" s="217"/>
      <c r="B830" s="218"/>
      <c r="C830" s="257" t="s">
        <v>1139</v>
      </c>
      <c r="D830" s="244"/>
      <c r="E830" s="244"/>
      <c r="F830" s="244"/>
      <c r="G830" s="244"/>
      <c r="H830" s="220"/>
      <c r="I830" s="220"/>
      <c r="J830" s="220"/>
      <c r="K830" s="220"/>
      <c r="L830" s="220"/>
      <c r="M830" s="220"/>
      <c r="N830" s="219"/>
      <c r="O830" s="219"/>
      <c r="P830" s="219"/>
      <c r="Q830" s="219"/>
      <c r="R830" s="220"/>
      <c r="S830" s="220"/>
      <c r="T830" s="220"/>
      <c r="U830" s="220"/>
      <c r="V830" s="220"/>
      <c r="W830" s="220"/>
      <c r="X830" s="220"/>
      <c r="Y830" s="220"/>
      <c r="Z830" s="210"/>
      <c r="AA830" s="210"/>
      <c r="AB830" s="210"/>
      <c r="AC830" s="210"/>
      <c r="AD830" s="210"/>
      <c r="AE830" s="210"/>
      <c r="AF830" s="210"/>
      <c r="AG830" s="210" t="s">
        <v>325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42" t="str">
        <f>C830</f>
        <v>Montáž střešní části světlovodu v krytině střechy, vytvoření prostupu v tepelné izolaci stropu a v podhledu sádrokartonovém a montáž světlovodu v podhledu.</v>
      </c>
      <c r="BB830" s="210"/>
      <c r="BC830" s="210"/>
      <c r="BD830" s="210"/>
      <c r="BE830" s="210"/>
      <c r="BF830" s="210"/>
      <c r="BG830" s="210"/>
      <c r="BH830" s="210"/>
    </row>
    <row r="831" spans="1:60" outlineLevel="3" x14ac:dyDescent="0.2">
      <c r="A831" s="217"/>
      <c r="B831" s="218"/>
      <c r="C831" s="258" t="s">
        <v>1140</v>
      </c>
      <c r="D831" s="245"/>
      <c r="E831" s="245"/>
      <c r="F831" s="245"/>
      <c r="G831" s="245"/>
      <c r="H831" s="220"/>
      <c r="I831" s="220"/>
      <c r="J831" s="220"/>
      <c r="K831" s="220"/>
      <c r="L831" s="220"/>
      <c r="M831" s="220"/>
      <c r="N831" s="219"/>
      <c r="O831" s="219"/>
      <c r="P831" s="219"/>
      <c r="Q831" s="219"/>
      <c r="R831" s="220"/>
      <c r="S831" s="220"/>
      <c r="T831" s="220"/>
      <c r="U831" s="220"/>
      <c r="V831" s="220"/>
      <c r="W831" s="220"/>
      <c r="X831" s="220"/>
      <c r="Y831" s="220"/>
      <c r="Z831" s="210"/>
      <c r="AA831" s="210"/>
      <c r="AB831" s="210"/>
      <c r="AC831" s="210"/>
      <c r="AD831" s="210"/>
      <c r="AE831" s="210"/>
      <c r="AF831" s="210"/>
      <c r="AG831" s="210" t="s">
        <v>325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ht="22.5" outlineLevel="1" x14ac:dyDescent="0.2">
      <c r="A832" s="235">
        <v>196</v>
      </c>
      <c r="B832" s="236" t="s">
        <v>1141</v>
      </c>
      <c r="C832" s="254" t="s">
        <v>1142</v>
      </c>
      <c r="D832" s="237" t="s">
        <v>379</v>
      </c>
      <c r="E832" s="238">
        <v>3</v>
      </c>
      <c r="F832" s="239"/>
      <c r="G832" s="240">
        <f>ROUND(E832*F832,2)</f>
        <v>0</v>
      </c>
      <c r="H832" s="239"/>
      <c r="I832" s="240">
        <f>ROUND(E832*H832,2)</f>
        <v>0</v>
      </c>
      <c r="J832" s="239"/>
      <c r="K832" s="240">
        <f>ROUND(E832*J832,2)</f>
        <v>0</v>
      </c>
      <c r="L832" s="240">
        <v>21</v>
      </c>
      <c r="M832" s="240">
        <f>G832*(1+L832/100)</f>
        <v>0</v>
      </c>
      <c r="N832" s="238">
        <v>1.4E-2</v>
      </c>
      <c r="O832" s="238">
        <f>ROUND(E832*N832,2)</f>
        <v>0.04</v>
      </c>
      <c r="P832" s="238">
        <v>0</v>
      </c>
      <c r="Q832" s="238">
        <f>ROUND(E832*P832,2)</f>
        <v>0</v>
      </c>
      <c r="R832" s="240" t="s">
        <v>495</v>
      </c>
      <c r="S832" s="240" t="s">
        <v>291</v>
      </c>
      <c r="T832" s="241" t="s">
        <v>291</v>
      </c>
      <c r="U832" s="220">
        <v>0</v>
      </c>
      <c r="V832" s="220">
        <f>ROUND(E832*U832,2)</f>
        <v>0</v>
      </c>
      <c r="W832" s="220"/>
      <c r="X832" s="220" t="s">
        <v>496</v>
      </c>
      <c r="Y832" s="220" t="s">
        <v>293</v>
      </c>
      <c r="Z832" s="210"/>
      <c r="AA832" s="210"/>
      <c r="AB832" s="210"/>
      <c r="AC832" s="210"/>
      <c r="AD832" s="210"/>
      <c r="AE832" s="210"/>
      <c r="AF832" s="210"/>
      <c r="AG832" s="210" t="s">
        <v>497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2" x14ac:dyDescent="0.2">
      <c r="A833" s="217"/>
      <c r="B833" s="218"/>
      <c r="C833" s="257" t="s">
        <v>1107</v>
      </c>
      <c r="D833" s="244"/>
      <c r="E833" s="244"/>
      <c r="F833" s="244"/>
      <c r="G833" s="244"/>
      <c r="H833" s="220"/>
      <c r="I833" s="220"/>
      <c r="J833" s="220"/>
      <c r="K833" s="220"/>
      <c r="L833" s="220"/>
      <c r="M833" s="220"/>
      <c r="N833" s="219"/>
      <c r="O833" s="219"/>
      <c r="P833" s="219"/>
      <c r="Q833" s="219"/>
      <c r="R833" s="220"/>
      <c r="S833" s="220"/>
      <c r="T833" s="220"/>
      <c r="U833" s="220"/>
      <c r="V833" s="220"/>
      <c r="W833" s="220"/>
      <c r="X833" s="220"/>
      <c r="Y833" s="220"/>
      <c r="Z833" s="210"/>
      <c r="AA833" s="210"/>
      <c r="AB833" s="210"/>
      <c r="AC833" s="210"/>
      <c r="AD833" s="210"/>
      <c r="AE833" s="210"/>
      <c r="AF833" s="210"/>
      <c r="AG833" s="210" t="s">
        <v>325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3" x14ac:dyDescent="0.2">
      <c r="A834" s="217"/>
      <c r="B834" s="218"/>
      <c r="C834" s="258" t="s">
        <v>1143</v>
      </c>
      <c r="D834" s="245"/>
      <c r="E834" s="245"/>
      <c r="F834" s="245"/>
      <c r="G834" s="245"/>
      <c r="H834" s="220"/>
      <c r="I834" s="220"/>
      <c r="J834" s="220"/>
      <c r="K834" s="220"/>
      <c r="L834" s="220"/>
      <c r="M834" s="220"/>
      <c r="N834" s="219"/>
      <c r="O834" s="219"/>
      <c r="P834" s="219"/>
      <c r="Q834" s="219"/>
      <c r="R834" s="220"/>
      <c r="S834" s="220"/>
      <c r="T834" s="220"/>
      <c r="U834" s="220"/>
      <c r="V834" s="220"/>
      <c r="W834" s="220"/>
      <c r="X834" s="220"/>
      <c r="Y834" s="220"/>
      <c r="Z834" s="210"/>
      <c r="AA834" s="210"/>
      <c r="AB834" s="210"/>
      <c r="AC834" s="210"/>
      <c r="AD834" s="210"/>
      <c r="AE834" s="210"/>
      <c r="AF834" s="210"/>
      <c r="AG834" s="210" t="s">
        <v>325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ht="22.5" outlineLevel="1" x14ac:dyDescent="0.2">
      <c r="A835" s="235">
        <v>197</v>
      </c>
      <c r="B835" s="236" t="s">
        <v>1141</v>
      </c>
      <c r="C835" s="254" t="s">
        <v>1142</v>
      </c>
      <c r="D835" s="237" t="s">
        <v>379</v>
      </c>
      <c r="E835" s="238">
        <v>3</v>
      </c>
      <c r="F835" s="239"/>
      <c r="G835" s="240">
        <f>ROUND(E835*F835,2)</f>
        <v>0</v>
      </c>
      <c r="H835" s="239"/>
      <c r="I835" s="240">
        <f>ROUND(E835*H835,2)</f>
        <v>0</v>
      </c>
      <c r="J835" s="239"/>
      <c r="K835" s="240">
        <f>ROUND(E835*J835,2)</f>
        <v>0</v>
      </c>
      <c r="L835" s="240">
        <v>21</v>
      </c>
      <c r="M835" s="240">
        <f>G835*(1+L835/100)</f>
        <v>0</v>
      </c>
      <c r="N835" s="238">
        <v>1.4E-2</v>
      </c>
      <c r="O835" s="238">
        <f>ROUND(E835*N835,2)</f>
        <v>0.04</v>
      </c>
      <c r="P835" s="238">
        <v>0</v>
      </c>
      <c r="Q835" s="238">
        <f>ROUND(E835*P835,2)</f>
        <v>0</v>
      </c>
      <c r="R835" s="240" t="s">
        <v>495</v>
      </c>
      <c r="S835" s="240" t="s">
        <v>291</v>
      </c>
      <c r="T835" s="241" t="s">
        <v>322</v>
      </c>
      <c r="U835" s="220">
        <v>0</v>
      </c>
      <c r="V835" s="220">
        <f>ROUND(E835*U835,2)</f>
        <v>0</v>
      </c>
      <c r="W835" s="220"/>
      <c r="X835" s="220" t="s">
        <v>496</v>
      </c>
      <c r="Y835" s="220" t="s">
        <v>293</v>
      </c>
      <c r="Z835" s="210"/>
      <c r="AA835" s="210"/>
      <c r="AB835" s="210"/>
      <c r="AC835" s="210"/>
      <c r="AD835" s="210"/>
      <c r="AE835" s="210"/>
      <c r="AF835" s="210"/>
      <c r="AG835" s="210" t="s">
        <v>497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2" x14ac:dyDescent="0.2">
      <c r="A836" s="217"/>
      <c r="B836" s="218"/>
      <c r="C836" s="257" t="s">
        <v>1107</v>
      </c>
      <c r="D836" s="244"/>
      <c r="E836" s="244"/>
      <c r="F836" s="244"/>
      <c r="G836" s="244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325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3" x14ac:dyDescent="0.2">
      <c r="A837" s="217"/>
      <c r="B837" s="218"/>
      <c r="C837" s="258" t="s">
        <v>1144</v>
      </c>
      <c r="D837" s="245"/>
      <c r="E837" s="245"/>
      <c r="F837" s="245"/>
      <c r="G837" s="245"/>
      <c r="H837" s="220"/>
      <c r="I837" s="220"/>
      <c r="J837" s="220"/>
      <c r="K837" s="220"/>
      <c r="L837" s="220"/>
      <c r="M837" s="220"/>
      <c r="N837" s="219"/>
      <c r="O837" s="219"/>
      <c r="P837" s="219"/>
      <c r="Q837" s="219"/>
      <c r="R837" s="220"/>
      <c r="S837" s="220"/>
      <c r="T837" s="220"/>
      <c r="U837" s="220"/>
      <c r="V837" s="220"/>
      <c r="W837" s="220"/>
      <c r="X837" s="220"/>
      <c r="Y837" s="220"/>
      <c r="Z837" s="210"/>
      <c r="AA837" s="210"/>
      <c r="AB837" s="210"/>
      <c r="AC837" s="210"/>
      <c r="AD837" s="210"/>
      <c r="AE837" s="210"/>
      <c r="AF837" s="210"/>
      <c r="AG837" s="210" t="s">
        <v>325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3" x14ac:dyDescent="0.2">
      <c r="A838" s="217"/>
      <c r="B838" s="218"/>
      <c r="C838" s="258" t="s">
        <v>1143</v>
      </c>
      <c r="D838" s="245"/>
      <c r="E838" s="245"/>
      <c r="F838" s="245"/>
      <c r="G838" s="245"/>
      <c r="H838" s="220"/>
      <c r="I838" s="220"/>
      <c r="J838" s="220"/>
      <c r="K838" s="220"/>
      <c r="L838" s="220"/>
      <c r="M838" s="220"/>
      <c r="N838" s="219"/>
      <c r="O838" s="219"/>
      <c r="P838" s="219"/>
      <c r="Q838" s="219"/>
      <c r="R838" s="220"/>
      <c r="S838" s="220"/>
      <c r="T838" s="220"/>
      <c r="U838" s="220"/>
      <c r="V838" s="220"/>
      <c r="W838" s="220"/>
      <c r="X838" s="220"/>
      <c r="Y838" s="220"/>
      <c r="Z838" s="210"/>
      <c r="AA838" s="210"/>
      <c r="AB838" s="210"/>
      <c r="AC838" s="210"/>
      <c r="AD838" s="210"/>
      <c r="AE838" s="210"/>
      <c r="AF838" s="210"/>
      <c r="AG838" s="210" t="s">
        <v>325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">
      <c r="A839" s="235">
        <v>198</v>
      </c>
      <c r="B839" s="236" t="s">
        <v>1145</v>
      </c>
      <c r="C839" s="254" t="s">
        <v>1146</v>
      </c>
      <c r="D839" s="237" t="s">
        <v>379</v>
      </c>
      <c r="E839" s="238">
        <v>3</v>
      </c>
      <c r="F839" s="239"/>
      <c r="G839" s="240">
        <f>ROUND(E839*F839,2)</f>
        <v>0</v>
      </c>
      <c r="H839" s="239"/>
      <c r="I839" s="240">
        <f>ROUND(E839*H839,2)</f>
        <v>0</v>
      </c>
      <c r="J839" s="239"/>
      <c r="K839" s="240">
        <f>ROUND(E839*J839,2)</f>
        <v>0</v>
      </c>
      <c r="L839" s="240">
        <v>21</v>
      </c>
      <c r="M839" s="240">
        <f>G839*(1+L839/100)</f>
        <v>0</v>
      </c>
      <c r="N839" s="238">
        <v>2.3999999999999998E-3</v>
      </c>
      <c r="O839" s="238">
        <f>ROUND(E839*N839,2)</f>
        <v>0.01</v>
      </c>
      <c r="P839" s="238">
        <v>0</v>
      </c>
      <c r="Q839" s="238">
        <f>ROUND(E839*P839,2)</f>
        <v>0</v>
      </c>
      <c r="R839" s="240" t="s">
        <v>495</v>
      </c>
      <c r="S839" s="240" t="s">
        <v>291</v>
      </c>
      <c r="T839" s="241" t="s">
        <v>291</v>
      </c>
      <c r="U839" s="220">
        <v>0</v>
      </c>
      <c r="V839" s="220">
        <f>ROUND(E839*U839,2)</f>
        <v>0</v>
      </c>
      <c r="W839" s="220"/>
      <c r="X839" s="220" t="s">
        <v>496</v>
      </c>
      <c r="Y839" s="220" t="s">
        <v>293</v>
      </c>
      <c r="Z839" s="210"/>
      <c r="AA839" s="210"/>
      <c r="AB839" s="210"/>
      <c r="AC839" s="210"/>
      <c r="AD839" s="210"/>
      <c r="AE839" s="210"/>
      <c r="AF839" s="210"/>
      <c r="AG839" s="210" t="s">
        <v>497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57" t="s">
        <v>1107</v>
      </c>
      <c r="D840" s="244"/>
      <c r="E840" s="244"/>
      <c r="F840" s="244"/>
      <c r="G840" s="244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325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">
      <c r="A841" s="217"/>
      <c r="B841" s="218"/>
      <c r="C841" s="258" t="s">
        <v>1143</v>
      </c>
      <c r="D841" s="245"/>
      <c r="E841" s="245"/>
      <c r="F841" s="245"/>
      <c r="G841" s="245"/>
      <c r="H841" s="220"/>
      <c r="I841" s="220"/>
      <c r="J841" s="220"/>
      <c r="K841" s="220"/>
      <c r="L841" s="220"/>
      <c r="M841" s="220"/>
      <c r="N841" s="219"/>
      <c r="O841" s="219"/>
      <c r="P841" s="219"/>
      <c r="Q841" s="219"/>
      <c r="R841" s="220"/>
      <c r="S841" s="220"/>
      <c r="T841" s="220"/>
      <c r="U841" s="220"/>
      <c r="V841" s="220"/>
      <c r="W841" s="220"/>
      <c r="X841" s="220"/>
      <c r="Y841" s="220"/>
      <c r="Z841" s="210"/>
      <c r="AA841" s="210"/>
      <c r="AB841" s="210"/>
      <c r="AC841" s="210"/>
      <c r="AD841" s="210"/>
      <c r="AE841" s="210"/>
      <c r="AF841" s="210"/>
      <c r="AG841" s="210" t="s">
        <v>325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3" x14ac:dyDescent="0.2">
      <c r="A842" s="217"/>
      <c r="B842" s="218"/>
      <c r="C842" s="258" t="s">
        <v>1147</v>
      </c>
      <c r="D842" s="245"/>
      <c r="E842" s="245"/>
      <c r="F842" s="245"/>
      <c r="G842" s="245"/>
      <c r="H842" s="220"/>
      <c r="I842" s="220"/>
      <c r="J842" s="220"/>
      <c r="K842" s="220"/>
      <c r="L842" s="220"/>
      <c r="M842" s="220"/>
      <c r="N842" s="219"/>
      <c r="O842" s="219"/>
      <c r="P842" s="219"/>
      <c r="Q842" s="219"/>
      <c r="R842" s="220"/>
      <c r="S842" s="220"/>
      <c r="T842" s="220"/>
      <c r="U842" s="220"/>
      <c r="V842" s="220"/>
      <c r="W842" s="220"/>
      <c r="X842" s="220"/>
      <c r="Y842" s="220"/>
      <c r="Z842" s="210"/>
      <c r="AA842" s="210"/>
      <c r="AB842" s="210"/>
      <c r="AC842" s="210"/>
      <c r="AD842" s="210"/>
      <c r="AE842" s="210"/>
      <c r="AF842" s="210"/>
      <c r="AG842" s="210" t="s">
        <v>325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3" x14ac:dyDescent="0.2">
      <c r="A843" s="217"/>
      <c r="B843" s="218"/>
      <c r="C843" s="258" t="s">
        <v>1148</v>
      </c>
      <c r="D843" s="245"/>
      <c r="E843" s="245"/>
      <c r="F843" s="245"/>
      <c r="G843" s="245"/>
      <c r="H843" s="220"/>
      <c r="I843" s="220"/>
      <c r="J843" s="220"/>
      <c r="K843" s="220"/>
      <c r="L843" s="220"/>
      <c r="M843" s="220"/>
      <c r="N843" s="219"/>
      <c r="O843" s="219"/>
      <c r="P843" s="219"/>
      <c r="Q843" s="219"/>
      <c r="R843" s="220"/>
      <c r="S843" s="220"/>
      <c r="T843" s="220"/>
      <c r="U843" s="220"/>
      <c r="V843" s="220"/>
      <c r="W843" s="220"/>
      <c r="X843" s="220"/>
      <c r="Y843" s="220"/>
      <c r="Z843" s="210"/>
      <c r="AA843" s="210"/>
      <c r="AB843" s="210"/>
      <c r="AC843" s="210"/>
      <c r="AD843" s="210"/>
      <c r="AE843" s="210"/>
      <c r="AF843" s="210"/>
      <c r="AG843" s="210" t="s">
        <v>325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">
      <c r="A844" s="235">
        <v>199</v>
      </c>
      <c r="B844" s="236" t="s">
        <v>1145</v>
      </c>
      <c r="C844" s="254" t="s">
        <v>1146</v>
      </c>
      <c r="D844" s="237" t="s">
        <v>379</v>
      </c>
      <c r="E844" s="238">
        <v>3</v>
      </c>
      <c r="F844" s="239"/>
      <c r="G844" s="240">
        <f>ROUND(E844*F844,2)</f>
        <v>0</v>
      </c>
      <c r="H844" s="239"/>
      <c r="I844" s="240">
        <f>ROUND(E844*H844,2)</f>
        <v>0</v>
      </c>
      <c r="J844" s="239"/>
      <c r="K844" s="240">
        <f>ROUND(E844*J844,2)</f>
        <v>0</v>
      </c>
      <c r="L844" s="240">
        <v>21</v>
      </c>
      <c r="M844" s="240">
        <f>G844*(1+L844/100)</f>
        <v>0</v>
      </c>
      <c r="N844" s="238">
        <v>2.3999999999999998E-3</v>
      </c>
      <c r="O844" s="238">
        <f>ROUND(E844*N844,2)</f>
        <v>0.01</v>
      </c>
      <c r="P844" s="238">
        <v>0</v>
      </c>
      <c r="Q844" s="238">
        <f>ROUND(E844*P844,2)</f>
        <v>0</v>
      </c>
      <c r="R844" s="240" t="s">
        <v>495</v>
      </c>
      <c r="S844" s="240" t="s">
        <v>291</v>
      </c>
      <c r="T844" s="241" t="s">
        <v>322</v>
      </c>
      <c r="U844" s="220">
        <v>0</v>
      </c>
      <c r="V844" s="220">
        <f>ROUND(E844*U844,2)</f>
        <v>0</v>
      </c>
      <c r="W844" s="220"/>
      <c r="X844" s="220" t="s">
        <v>496</v>
      </c>
      <c r="Y844" s="220" t="s">
        <v>293</v>
      </c>
      <c r="Z844" s="210"/>
      <c r="AA844" s="210"/>
      <c r="AB844" s="210"/>
      <c r="AC844" s="210"/>
      <c r="AD844" s="210"/>
      <c r="AE844" s="210"/>
      <c r="AF844" s="210"/>
      <c r="AG844" s="210" t="s">
        <v>497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17"/>
      <c r="B845" s="218"/>
      <c r="C845" s="257" t="s">
        <v>1107</v>
      </c>
      <c r="D845" s="244"/>
      <c r="E845" s="244"/>
      <c r="F845" s="244"/>
      <c r="G845" s="244"/>
      <c r="H845" s="220"/>
      <c r="I845" s="220"/>
      <c r="J845" s="220"/>
      <c r="K845" s="220"/>
      <c r="L845" s="220"/>
      <c r="M845" s="220"/>
      <c r="N845" s="219"/>
      <c r="O845" s="219"/>
      <c r="P845" s="219"/>
      <c r="Q845" s="219"/>
      <c r="R845" s="220"/>
      <c r="S845" s="220"/>
      <c r="T845" s="220"/>
      <c r="U845" s="220"/>
      <c r="V845" s="220"/>
      <c r="W845" s="220"/>
      <c r="X845" s="220"/>
      <c r="Y845" s="220"/>
      <c r="Z845" s="210"/>
      <c r="AA845" s="210"/>
      <c r="AB845" s="210"/>
      <c r="AC845" s="210"/>
      <c r="AD845" s="210"/>
      <c r="AE845" s="210"/>
      <c r="AF845" s="210"/>
      <c r="AG845" s="210" t="s">
        <v>325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">
      <c r="A846" s="217"/>
      <c r="B846" s="218"/>
      <c r="C846" s="258" t="s">
        <v>1144</v>
      </c>
      <c r="D846" s="245"/>
      <c r="E846" s="245"/>
      <c r="F846" s="245"/>
      <c r="G846" s="245"/>
      <c r="H846" s="220"/>
      <c r="I846" s="220"/>
      <c r="J846" s="220"/>
      <c r="K846" s="220"/>
      <c r="L846" s="220"/>
      <c r="M846" s="220"/>
      <c r="N846" s="219"/>
      <c r="O846" s="219"/>
      <c r="P846" s="219"/>
      <c r="Q846" s="219"/>
      <c r="R846" s="220"/>
      <c r="S846" s="220"/>
      <c r="T846" s="220"/>
      <c r="U846" s="220"/>
      <c r="V846" s="220"/>
      <c r="W846" s="220"/>
      <c r="X846" s="220"/>
      <c r="Y846" s="220"/>
      <c r="Z846" s="210"/>
      <c r="AA846" s="210"/>
      <c r="AB846" s="210"/>
      <c r="AC846" s="210"/>
      <c r="AD846" s="210"/>
      <c r="AE846" s="210"/>
      <c r="AF846" s="210"/>
      <c r="AG846" s="210" t="s">
        <v>325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3" x14ac:dyDescent="0.2">
      <c r="A847" s="217"/>
      <c r="B847" s="218"/>
      <c r="C847" s="258" t="s">
        <v>1143</v>
      </c>
      <c r="D847" s="245"/>
      <c r="E847" s="245"/>
      <c r="F847" s="245"/>
      <c r="G847" s="245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325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3" x14ac:dyDescent="0.2">
      <c r="A848" s="217"/>
      <c r="B848" s="218"/>
      <c r="C848" s="258" t="s">
        <v>1147</v>
      </c>
      <c r="D848" s="245"/>
      <c r="E848" s="245"/>
      <c r="F848" s="245"/>
      <c r="G848" s="245"/>
      <c r="H848" s="220"/>
      <c r="I848" s="220"/>
      <c r="J848" s="220"/>
      <c r="K848" s="220"/>
      <c r="L848" s="220"/>
      <c r="M848" s="220"/>
      <c r="N848" s="219"/>
      <c r="O848" s="219"/>
      <c r="P848" s="219"/>
      <c r="Q848" s="219"/>
      <c r="R848" s="220"/>
      <c r="S848" s="220"/>
      <c r="T848" s="220"/>
      <c r="U848" s="220"/>
      <c r="V848" s="220"/>
      <c r="W848" s="220"/>
      <c r="X848" s="220"/>
      <c r="Y848" s="220"/>
      <c r="Z848" s="210"/>
      <c r="AA848" s="210"/>
      <c r="AB848" s="210"/>
      <c r="AC848" s="210"/>
      <c r="AD848" s="210"/>
      <c r="AE848" s="210"/>
      <c r="AF848" s="210"/>
      <c r="AG848" s="210" t="s">
        <v>325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3" x14ac:dyDescent="0.2">
      <c r="A849" s="217"/>
      <c r="B849" s="218"/>
      <c r="C849" s="258" t="s">
        <v>1148</v>
      </c>
      <c r="D849" s="245"/>
      <c r="E849" s="245"/>
      <c r="F849" s="245"/>
      <c r="G849" s="245"/>
      <c r="H849" s="220"/>
      <c r="I849" s="220"/>
      <c r="J849" s="220"/>
      <c r="K849" s="220"/>
      <c r="L849" s="220"/>
      <c r="M849" s="220"/>
      <c r="N849" s="219"/>
      <c r="O849" s="219"/>
      <c r="P849" s="219"/>
      <c r="Q849" s="219"/>
      <c r="R849" s="220"/>
      <c r="S849" s="220"/>
      <c r="T849" s="220"/>
      <c r="U849" s="220"/>
      <c r="V849" s="220"/>
      <c r="W849" s="220"/>
      <c r="X849" s="220"/>
      <c r="Y849" s="220"/>
      <c r="Z849" s="210"/>
      <c r="AA849" s="210"/>
      <c r="AB849" s="210"/>
      <c r="AC849" s="210"/>
      <c r="AD849" s="210"/>
      <c r="AE849" s="210"/>
      <c r="AF849" s="210"/>
      <c r="AG849" s="210" t="s">
        <v>325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">
      <c r="A850" s="235">
        <v>200</v>
      </c>
      <c r="B850" s="236" t="s">
        <v>1149</v>
      </c>
      <c r="C850" s="254" t="s">
        <v>1150</v>
      </c>
      <c r="D850" s="237" t="s">
        <v>337</v>
      </c>
      <c r="E850" s="238">
        <v>31.8</v>
      </c>
      <c r="F850" s="239"/>
      <c r="G850" s="240">
        <f>ROUND(E850*F850,2)</f>
        <v>0</v>
      </c>
      <c r="H850" s="239"/>
      <c r="I850" s="240">
        <f>ROUND(E850*H850,2)</f>
        <v>0</v>
      </c>
      <c r="J850" s="239"/>
      <c r="K850" s="240">
        <f>ROUND(E850*J850,2)</f>
        <v>0</v>
      </c>
      <c r="L850" s="240">
        <v>21</v>
      </c>
      <c r="M850" s="240">
        <f>G850*(1+L850/100)</f>
        <v>0</v>
      </c>
      <c r="N850" s="238">
        <v>3.7200000000000002E-3</v>
      </c>
      <c r="O850" s="238">
        <f>ROUND(E850*N850,2)</f>
        <v>0.12</v>
      </c>
      <c r="P850" s="238">
        <v>0</v>
      </c>
      <c r="Q850" s="238">
        <f>ROUND(E850*P850,2)</f>
        <v>0</v>
      </c>
      <c r="R850" s="240" t="s">
        <v>1151</v>
      </c>
      <c r="S850" s="240" t="s">
        <v>291</v>
      </c>
      <c r="T850" s="241" t="s">
        <v>291</v>
      </c>
      <c r="U850" s="220">
        <v>0</v>
      </c>
      <c r="V850" s="220">
        <f>ROUND(E850*U850,2)</f>
        <v>0</v>
      </c>
      <c r="W850" s="220"/>
      <c r="X850" s="220" t="s">
        <v>1152</v>
      </c>
      <c r="Y850" s="220" t="s">
        <v>293</v>
      </c>
      <c r="Z850" s="210"/>
      <c r="AA850" s="210"/>
      <c r="AB850" s="210"/>
      <c r="AC850" s="210"/>
      <c r="AD850" s="210"/>
      <c r="AE850" s="210"/>
      <c r="AF850" s="210"/>
      <c r="AG850" s="210" t="s">
        <v>1153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2" x14ac:dyDescent="0.2">
      <c r="A851" s="217"/>
      <c r="B851" s="218"/>
      <c r="C851" s="255" t="s">
        <v>1154</v>
      </c>
      <c r="D851" s="243"/>
      <c r="E851" s="243"/>
      <c r="F851" s="243"/>
      <c r="G851" s="243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296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2" x14ac:dyDescent="0.2">
      <c r="A852" s="217"/>
      <c r="B852" s="218"/>
      <c r="C852" s="258" t="s">
        <v>1155</v>
      </c>
      <c r="D852" s="245"/>
      <c r="E852" s="245"/>
      <c r="F852" s="245"/>
      <c r="G852" s="245"/>
      <c r="H852" s="220"/>
      <c r="I852" s="220"/>
      <c r="J852" s="220"/>
      <c r="K852" s="220"/>
      <c r="L852" s="220"/>
      <c r="M852" s="220"/>
      <c r="N852" s="219"/>
      <c r="O852" s="219"/>
      <c r="P852" s="219"/>
      <c r="Q852" s="219"/>
      <c r="R852" s="220"/>
      <c r="S852" s="220"/>
      <c r="T852" s="220"/>
      <c r="U852" s="220"/>
      <c r="V852" s="220"/>
      <c r="W852" s="220"/>
      <c r="X852" s="220"/>
      <c r="Y852" s="220"/>
      <c r="Z852" s="210"/>
      <c r="AA852" s="210"/>
      <c r="AB852" s="210"/>
      <c r="AC852" s="210"/>
      <c r="AD852" s="210"/>
      <c r="AE852" s="210"/>
      <c r="AF852" s="210"/>
      <c r="AG852" s="210" t="s">
        <v>325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2" x14ac:dyDescent="0.2">
      <c r="A853" s="217"/>
      <c r="B853" s="218"/>
      <c r="C853" s="256" t="s">
        <v>1156</v>
      </c>
      <c r="D853" s="221"/>
      <c r="E853" s="222">
        <v>31.8</v>
      </c>
      <c r="F853" s="220"/>
      <c r="G853" s="220"/>
      <c r="H853" s="220"/>
      <c r="I853" s="220"/>
      <c r="J853" s="220"/>
      <c r="K853" s="220"/>
      <c r="L853" s="220"/>
      <c r="M853" s="220"/>
      <c r="N853" s="219"/>
      <c r="O853" s="219"/>
      <c r="P853" s="219"/>
      <c r="Q853" s="219"/>
      <c r="R853" s="220"/>
      <c r="S853" s="220"/>
      <c r="T853" s="220"/>
      <c r="U853" s="220"/>
      <c r="V853" s="220"/>
      <c r="W853" s="220"/>
      <c r="X853" s="220"/>
      <c r="Y853" s="220"/>
      <c r="Z853" s="210"/>
      <c r="AA853" s="210"/>
      <c r="AB853" s="210"/>
      <c r="AC853" s="210"/>
      <c r="AD853" s="210"/>
      <c r="AE853" s="210"/>
      <c r="AF853" s="210"/>
      <c r="AG853" s="210" t="s">
        <v>298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">
      <c r="A854" s="235">
        <v>201</v>
      </c>
      <c r="B854" s="236" t="s">
        <v>1157</v>
      </c>
      <c r="C854" s="254" t="s">
        <v>1158</v>
      </c>
      <c r="D854" s="237" t="s">
        <v>320</v>
      </c>
      <c r="E854" s="238">
        <v>1.40374</v>
      </c>
      <c r="F854" s="239"/>
      <c r="G854" s="240">
        <f>ROUND(E854*F854,2)</f>
        <v>0</v>
      </c>
      <c r="H854" s="239"/>
      <c r="I854" s="240">
        <f>ROUND(E854*H854,2)</f>
        <v>0</v>
      </c>
      <c r="J854" s="239"/>
      <c r="K854" s="240">
        <f>ROUND(E854*J854,2)</f>
        <v>0</v>
      </c>
      <c r="L854" s="240">
        <v>21</v>
      </c>
      <c r="M854" s="240">
        <f>G854*(1+L854/100)</f>
        <v>0</v>
      </c>
      <c r="N854" s="238">
        <v>0</v>
      </c>
      <c r="O854" s="238">
        <f>ROUND(E854*N854,2)</f>
        <v>0</v>
      </c>
      <c r="P854" s="238">
        <v>0</v>
      </c>
      <c r="Q854" s="238">
        <f>ROUND(E854*P854,2)</f>
        <v>0</v>
      </c>
      <c r="R854" s="240" t="s">
        <v>1091</v>
      </c>
      <c r="S854" s="240" t="s">
        <v>291</v>
      </c>
      <c r="T854" s="241" t="s">
        <v>291</v>
      </c>
      <c r="U854" s="220">
        <v>2.2549999999999999</v>
      </c>
      <c r="V854" s="220">
        <f>ROUND(E854*U854,2)</f>
        <v>3.17</v>
      </c>
      <c r="W854" s="220"/>
      <c r="X854" s="220" t="s">
        <v>814</v>
      </c>
      <c r="Y854" s="220" t="s">
        <v>293</v>
      </c>
      <c r="Z854" s="210"/>
      <c r="AA854" s="210"/>
      <c r="AB854" s="210"/>
      <c r="AC854" s="210"/>
      <c r="AD854" s="210"/>
      <c r="AE854" s="210"/>
      <c r="AF854" s="210"/>
      <c r="AG854" s="210" t="s">
        <v>815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">
      <c r="A855" s="217"/>
      <c r="B855" s="218"/>
      <c r="C855" s="255" t="s">
        <v>971</v>
      </c>
      <c r="D855" s="243"/>
      <c r="E855" s="243"/>
      <c r="F855" s="243"/>
      <c r="G855" s="243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296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2" x14ac:dyDescent="0.2">
      <c r="A856" s="217"/>
      <c r="B856" s="218"/>
      <c r="C856" s="256" t="s">
        <v>817</v>
      </c>
      <c r="D856" s="221"/>
      <c r="E856" s="222"/>
      <c r="F856" s="220"/>
      <c r="G856" s="220"/>
      <c r="H856" s="220"/>
      <c r="I856" s="220"/>
      <c r="J856" s="220"/>
      <c r="K856" s="220"/>
      <c r="L856" s="220"/>
      <c r="M856" s="220"/>
      <c r="N856" s="219"/>
      <c r="O856" s="219"/>
      <c r="P856" s="219"/>
      <c r="Q856" s="219"/>
      <c r="R856" s="220"/>
      <c r="S856" s="220"/>
      <c r="T856" s="220"/>
      <c r="U856" s="220"/>
      <c r="V856" s="220"/>
      <c r="W856" s="220"/>
      <c r="X856" s="220"/>
      <c r="Y856" s="220"/>
      <c r="Z856" s="210"/>
      <c r="AA856" s="210"/>
      <c r="AB856" s="210"/>
      <c r="AC856" s="210"/>
      <c r="AD856" s="210"/>
      <c r="AE856" s="210"/>
      <c r="AF856" s="210"/>
      <c r="AG856" s="210" t="s">
        <v>298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3" x14ac:dyDescent="0.2">
      <c r="A857" s="217"/>
      <c r="B857" s="218"/>
      <c r="C857" s="256" t="s">
        <v>1159</v>
      </c>
      <c r="D857" s="221"/>
      <c r="E857" s="222"/>
      <c r="F857" s="220"/>
      <c r="G857" s="220"/>
      <c r="H857" s="220"/>
      <c r="I857" s="220"/>
      <c r="J857" s="220"/>
      <c r="K857" s="220"/>
      <c r="L857" s="220"/>
      <c r="M857" s="220"/>
      <c r="N857" s="219"/>
      <c r="O857" s="219"/>
      <c r="P857" s="219"/>
      <c r="Q857" s="219"/>
      <c r="R857" s="220"/>
      <c r="S857" s="220"/>
      <c r="T857" s="220"/>
      <c r="U857" s="220"/>
      <c r="V857" s="220"/>
      <c r="W857" s="220"/>
      <c r="X857" s="220"/>
      <c r="Y857" s="220"/>
      <c r="Z857" s="210"/>
      <c r="AA857" s="210"/>
      <c r="AB857" s="210"/>
      <c r="AC857" s="210"/>
      <c r="AD857" s="210"/>
      <c r="AE857" s="210"/>
      <c r="AF857" s="210"/>
      <c r="AG857" s="210" t="s">
        <v>298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3" x14ac:dyDescent="0.2">
      <c r="A858" s="217"/>
      <c r="B858" s="218"/>
      <c r="C858" s="256" t="s">
        <v>1160</v>
      </c>
      <c r="D858" s="221"/>
      <c r="E858" s="222">
        <v>1.40374</v>
      </c>
      <c r="F858" s="220"/>
      <c r="G858" s="220"/>
      <c r="H858" s="220"/>
      <c r="I858" s="220"/>
      <c r="J858" s="220"/>
      <c r="K858" s="220"/>
      <c r="L858" s="220"/>
      <c r="M858" s="220"/>
      <c r="N858" s="219"/>
      <c r="O858" s="219"/>
      <c r="P858" s="219"/>
      <c r="Q858" s="219"/>
      <c r="R858" s="220"/>
      <c r="S858" s="220"/>
      <c r="T858" s="220"/>
      <c r="U858" s="220"/>
      <c r="V858" s="220"/>
      <c r="W858" s="220"/>
      <c r="X858" s="220"/>
      <c r="Y858" s="220"/>
      <c r="Z858" s="210"/>
      <c r="AA858" s="210"/>
      <c r="AB858" s="210"/>
      <c r="AC858" s="210"/>
      <c r="AD858" s="210"/>
      <c r="AE858" s="210"/>
      <c r="AF858" s="210"/>
      <c r="AG858" s="210" t="s">
        <v>298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x14ac:dyDescent="0.2">
      <c r="A859" s="228" t="s">
        <v>285</v>
      </c>
      <c r="B859" s="229" t="s">
        <v>239</v>
      </c>
      <c r="C859" s="253" t="s">
        <v>240</v>
      </c>
      <c r="D859" s="230"/>
      <c r="E859" s="231"/>
      <c r="F859" s="232"/>
      <c r="G859" s="232">
        <f>SUMIF(AG860:AG915,"&lt;&gt;NOR",G860:G915)</f>
        <v>0</v>
      </c>
      <c r="H859" s="232"/>
      <c r="I859" s="232">
        <f>SUM(I860:I915)</f>
        <v>0</v>
      </c>
      <c r="J859" s="232"/>
      <c r="K859" s="232">
        <f>SUM(K860:K915)</f>
        <v>0</v>
      </c>
      <c r="L859" s="232"/>
      <c r="M859" s="232">
        <f>SUM(M860:M915)</f>
        <v>0</v>
      </c>
      <c r="N859" s="231"/>
      <c r="O859" s="231">
        <f>SUM(O860:O915)</f>
        <v>5.47</v>
      </c>
      <c r="P859" s="231"/>
      <c r="Q859" s="231">
        <f>SUM(Q860:Q915)</f>
        <v>0</v>
      </c>
      <c r="R859" s="232"/>
      <c r="S859" s="232"/>
      <c r="T859" s="233"/>
      <c r="U859" s="227"/>
      <c r="V859" s="227">
        <f>SUM(V860:V915)</f>
        <v>446.3</v>
      </c>
      <c r="W859" s="227"/>
      <c r="X859" s="227"/>
      <c r="Y859" s="227"/>
      <c r="AG859" t="s">
        <v>286</v>
      </c>
    </row>
    <row r="860" spans="1:60" outlineLevel="1" x14ac:dyDescent="0.2">
      <c r="A860" s="235">
        <v>202</v>
      </c>
      <c r="B860" s="236" t="s">
        <v>1161</v>
      </c>
      <c r="C860" s="254" t="s">
        <v>1162</v>
      </c>
      <c r="D860" s="237" t="s">
        <v>342</v>
      </c>
      <c r="E860" s="238">
        <v>25</v>
      </c>
      <c r="F860" s="239"/>
      <c r="G860" s="240">
        <f>ROUND(E860*F860,2)</f>
        <v>0</v>
      </c>
      <c r="H860" s="239"/>
      <c r="I860" s="240">
        <f>ROUND(E860*H860,2)</f>
        <v>0</v>
      </c>
      <c r="J860" s="239"/>
      <c r="K860" s="240">
        <f>ROUND(E860*J860,2)</f>
        <v>0</v>
      </c>
      <c r="L860" s="240">
        <v>21</v>
      </c>
      <c r="M860" s="240">
        <f>G860*(1+L860/100)</f>
        <v>0</v>
      </c>
      <c r="N860" s="238">
        <v>0.05</v>
      </c>
      <c r="O860" s="238">
        <f>ROUND(E860*N860,2)</f>
        <v>1.25</v>
      </c>
      <c r="P860" s="238">
        <v>0</v>
      </c>
      <c r="Q860" s="238">
        <f>ROUND(E860*P860,2)</f>
        <v>0</v>
      </c>
      <c r="R860" s="240"/>
      <c r="S860" s="240" t="s">
        <v>321</v>
      </c>
      <c r="T860" s="241" t="s">
        <v>322</v>
      </c>
      <c r="U860" s="220">
        <v>1.1200000000000001</v>
      </c>
      <c r="V860" s="220">
        <f>ROUND(E860*U860,2)</f>
        <v>28</v>
      </c>
      <c r="W860" s="220"/>
      <c r="X860" s="220" t="s">
        <v>292</v>
      </c>
      <c r="Y860" s="220" t="s">
        <v>293</v>
      </c>
      <c r="Z860" s="210"/>
      <c r="AA860" s="210"/>
      <c r="AB860" s="210"/>
      <c r="AC860" s="210"/>
      <c r="AD860" s="210"/>
      <c r="AE860" s="210"/>
      <c r="AF860" s="210"/>
      <c r="AG860" s="210" t="s">
        <v>294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2" x14ac:dyDescent="0.2">
      <c r="A861" s="217"/>
      <c r="B861" s="218"/>
      <c r="C861" s="257" t="s">
        <v>499</v>
      </c>
      <c r="D861" s="244"/>
      <c r="E861" s="244"/>
      <c r="F861" s="244"/>
      <c r="G861" s="244"/>
      <c r="H861" s="220"/>
      <c r="I861" s="220"/>
      <c r="J861" s="220"/>
      <c r="K861" s="220"/>
      <c r="L861" s="220"/>
      <c r="M861" s="220"/>
      <c r="N861" s="219"/>
      <c r="O861" s="219"/>
      <c r="P861" s="219"/>
      <c r="Q861" s="219"/>
      <c r="R861" s="220"/>
      <c r="S861" s="220"/>
      <c r="T861" s="220"/>
      <c r="U861" s="220"/>
      <c r="V861" s="220"/>
      <c r="W861" s="220"/>
      <c r="X861" s="220"/>
      <c r="Y861" s="220"/>
      <c r="Z861" s="210"/>
      <c r="AA861" s="210"/>
      <c r="AB861" s="210"/>
      <c r="AC861" s="210"/>
      <c r="AD861" s="210"/>
      <c r="AE861" s="210"/>
      <c r="AF861" s="210"/>
      <c r="AG861" s="210" t="s">
        <v>325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56" t="s">
        <v>1163</v>
      </c>
      <c r="D862" s="221"/>
      <c r="E862" s="222">
        <v>25</v>
      </c>
      <c r="F862" s="220"/>
      <c r="G862" s="220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298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">
      <c r="A863" s="235">
        <v>203</v>
      </c>
      <c r="B863" s="236" t="s">
        <v>1164</v>
      </c>
      <c r="C863" s="254" t="s">
        <v>1165</v>
      </c>
      <c r="D863" s="237" t="s">
        <v>337</v>
      </c>
      <c r="E863" s="238">
        <v>31.4</v>
      </c>
      <c r="F863" s="239"/>
      <c r="G863" s="240">
        <f>ROUND(E863*F863,2)</f>
        <v>0</v>
      </c>
      <c r="H863" s="239"/>
      <c r="I863" s="240">
        <f>ROUND(E863*H863,2)</f>
        <v>0</v>
      </c>
      <c r="J863" s="239"/>
      <c r="K863" s="240">
        <f>ROUND(E863*J863,2)</f>
        <v>0</v>
      </c>
      <c r="L863" s="240">
        <v>21</v>
      </c>
      <c r="M863" s="240">
        <f>G863*(1+L863/100)</f>
        <v>0</v>
      </c>
      <c r="N863" s="238">
        <v>2.0000000000000002E-5</v>
      </c>
      <c r="O863" s="238">
        <f>ROUND(E863*N863,2)</f>
        <v>0</v>
      </c>
      <c r="P863" s="238">
        <v>0</v>
      </c>
      <c r="Q863" s="238">
        <f>ROUND(E863*P863,2)</f>
        <v>0</v>
      </c>
      <c r="R863" s="240" t="s">
        <v>1166</v>
      </c>
      <c r="S863" s="240" t="s">
        <v>291</v>
      </c>
      <c r="T863" s="241" t="s">
        <v>291</v>
      </c>
      <c r="U863" s="220">
        <v>0.75700000000000001</v>
      </c>
      <c r="V863" s="220">
        <f>ROUND(E863*U863,2)</f>
        <v>23.77</v>
      </c>
      <c r="W863" s="220"/>
      <c r="X863" s="220" t="s">
        <v>292</v>
      </c>
      <c r="Y863" s="220" t="s">
        <v>293</v>
      </c>
      <c r="Z863" s="210"/>
      <c r="AA863" s="210"/>
      <c r="AB863" s="210"/>
      <c r="AC863" s="210"/>
      <c r="AD863" s="210"/>
      <c r="AE863" s="210"/>
      <c r="AF863" s="210"/>
      <c r="AG863" s="210" t="s">
        <v>294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2" x14ac:dyDescent="0.2">
      <c r="A864" s="217"/>
      <c r="B864" s="218"/>
      <c r="C864" s="257" t="s">
        <v>1167</v>
      </c>
      <c r="D864" s="244"/>
      <c r="E864" s="244"/>
      <c r="F864" s="244"/>
      <c r="G864" s="244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325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2" x14ac:dyDescent="0.2">
      <c r="A865" s="217"/>
      <c r="B865" s="218"/>
      <c r="C865" s="256" t="s">
        <v>1168</v>
      </c>
      <c r="D865" s="221"/>
      <c r="E865" s="222">
        <v>9.9</v>
      </c>
      <c r="F865" s="220"/>
      <c r="G865" s="220"/>
      <c r="H865" s="220"/>
      <c r="I865" s="220"/>
      <c r="J865" s="220"/>
      <c r="K865" s="220"/>
      <c r="L865" s="220"/>
      <c r="M865" s="220"/>
      <c r="N865" s="219"/>
      <c r="O865" s="219"/>
      <c r="P865" s="219"/>
      <c r="Q865" s="219"/>
      <c r="R865" s="220"/>
      <c r="S865" s="220"/>
      <c r="T865" s="220"/>
      <c r="U865" s="220"/>
      <c r="V865" s="220"/>
      <c r="W865" s="220"/>
      <c r="X865" s="220"/>
      <c r="Y865" s="220"/>
      <c r="Z865" s="210"/>
      <c r="AA865" s="210"/>
      <c r="AB865" s="210"/>
      <c r="AC865" s="210"/>
      <c r="AD865" s="210"/>
      <c r="AE865" s="210"/>
      <c r="AF865" s="210"/>
      <c r="AG865" s="210" t="s">
        <v>298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3" x14ac:dyDescent="0.2">
      <c r="A866" s="217"/>
      <c r="B866" s="218"/>
      <c r="C866" s="256" t="s">
        <v>1169</v>
      </c>
      <c r="D866" s="221"/>
      <c r="E866" s="222">
        <v>7</v>
      </c>
      <c r="F866" s="220"/>
      <c r="G866" s="220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298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56" t="s">
        <v>1170</v>
      </c>
      <c r="D867" s="221"/>
      <c r="E867" s="222">
        <v>7</v>
      </c>
      <c r="F867" s="220"/>
      <c r="G867" s="220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298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3" x14ac:dyDescent="0.2">
      <c r="A868" s="217"/>
      <c r="B868" s="218"/>
      <c r="C868" s="256" t="s">
        <v>1171</v>
      </c>
      <c r="D868" s="221"/>
      <c r="E868" s="222">
        <v>7.5</v>
      </c>
      <c r="F868" s="220"/>
      <c r="G868" s="220"/>
      <c r="H868" s="220"/>
      <c r="I868" s="220"/>
      <c r="J868" s="220"/>
      <c r="K868" s="220"/>
      <c r="L868" s="220"/>
      <c r="M868" s="220"/>
      <c r="N868" s="219"/>
      <c r="O868" s="219"/>
      <c r="P868" s="219"/>
      <c r="Q868" s="219"/>
      <c r="R868" s="220"/>
      <c r="S868" s="220"/>
      <c r="T868" s="220"/>
      <c r="U868" s="220"/>
      <c r="V868" s="220"/>
      <c r="W868" s="220"/>
      <c r="X868" s="220"/>
      <c r="Y868" s="220"/>
      <c r="Z868" s="210"/>
      <c r="AA868" s="210"/>
      <c r="AB868" s="210"/>
      <c r="AC868" s="210"/>
      <c r="AD868" s="210"/>
      <c r="AE868" s="210"/>
      <c r="AF868" s="210"/>
      <c r="AG868" s="210" t="s">
        <v>298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ht="22.5" outlineLevel="1" x14ac:dyDescent="0.2">
      <c r="A869" s="235">
        <v>204</v>
      </c>
      <c r="B869" s="236" t="s">
        <v>1172</v>
      </c>
      <c r="C869" s="254" t="s">
        <v>1173</v>
      </c>
      <c r="D869" s="237" t="s">
        <v>379</v>
      </c>
      <c r="E869" s="238">
        <v>1</v>
      </c>
      <c r="F869" s="239"/>
      <c r="G869" s="240">
        <f>ROUND(E869*F869,2)</f>
        <v>0</v>
      </c>
      <c r="H869" s="239"/>
      <c r="I869" s="240">
        <f>ROUND(E869*H869,2)</f>
        <v>0</v>
      </c>
      <c r="J869" s="239"/>
      <c r="K869" s="240">
        <f>ROUND(E869*J869,2)</f>
        <v>0</v>
      </c>
      <c r="L869" s="240">
        <v>21</v>
      </c>
      <c r="M869" s="240">
        <f>G869*(1+L869/100)</f>
        <v>0</v>
      </c>
      <c r="N869" s="238">
        <v>0.08</v>
      </c>
      <c r="O869" s="238">
        <f>ROUND(E869*N869,2)</f>
        <v>0.08</v>
      </c>
      <c r="P869" s="238">
        <v>0</v>
      </c>
      <c r="Q869" s="238">
        <f>ROUND(E869*P869,2)</f>
        <v>0</v>
      </c>
      <c r="R869" s="240"/>
      <c r="S869" s="240" t="s">
        <v>321</v>
      </c>
      <c r="T869" s="241" t="s">
        <v>322</v>
      </c>
      <c r="U869" s="220">
        <v>0</v>
      </c>
      <c r="V869" s="220">
        <f>ROUND(E869*U869,2)</f>
        <v>0</v>
      </c>
      <c r="W869" s="220"/>
      <c r="X869" s="220" t="s">
        <v>496</v>
      </c>
      <c r="Y869" s="220" t="s">
        <v>293</v>
      </c>
      <c r="Z869" s="210"/>
      <c r="AA869" s="210"/>
      <c r="AB869" s="210"/>
      <c r="AC869" s="210"/>
      <c r="AD869" s="210"/>
      <c r="AE869" s="210"/>
      <c r="AF869" s="210"/>
      <c r="AG869" s="210" t="s">
        <v>497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2" x14ac:dyDescent="0.2">
      <c r="A870" s="217"/>
      <c r="B870" s="218"/>
      <c r="C870" s="257" t="s">
        <v>1107</v>
      </c>
      <c r="D870" s="244"/>
      <c r="E870" s="244"/>
      <c r="F870" s="244"/>
      <c r="G870" s="244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325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2" x14ac:dyDescent="0.2">
      <c r="A871" s="217"/>
      <c r="B871" s="218"/>
      <c r="C871" s="256" t="s">
        <v>1174</v>
      </c>
      <c r="D871" s="221"/>
      <c r="E871" s="222">
        <v>1</v>
      </c>
      <c r="F871" s="220"/>
      <c r="G871" s="220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298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ht="22.5" outlineLevel="1" x14ac:dyDescent="0.2">
      <c r="A872" s="235">
        <v>205</v>
      </c>
      <c r="B872" s="236" t="s">
        <v>1175</v>
      </c>
      <c r="C872" s="254" t="s">
        <v>1176</v>
      </c>
      <c r="D872" s="237" t="s">
        <v>379</v>
      </c>
      <c r="E872" s="238">
        <v>1</v>
      </c>
      <c r="F872" s="239"/>
      <c r="G872" s="240">
        <f>ROUND(E872*F872,2)</f>
        <v>0</v>
      </c>
      <c r="H872" s="239"/>
      <c r="I872" s="240">
        <f>ROUND(E872*H872,2)</f>
        <v>0</v>
      </c>
      <c r="J872" s="239"/>
      <c r="K872" s="240">
        <f>ROUND(E872*J872,2)</f>
        <v>0</v>
      </c>
      <c r="L872" s="240">
        <v>21</v>
      </c>
      <c r="M872" s="240">
        <f>G872*(1+L872/100)</f>
        <v>0</v>
      </c>
      <c r="N872" s="238">
        <v>4.4999999999999998E-2</v>
      </c>
      <c r="O872" s="238">
        <f>ROUND(E872*N872,2)</f>
        <v>0.05</v>
      </c>
      <c r="P872" s="238">
        <v>0</v>
      </c>
      <c r="Q872" s="238">
        <f>ROUND(E872*P872,2)</f>
        <v>0</v>
      </c>
      <c r="R872" s="240"/>
      <c r="S872" s="240" t="s">
        <v>321</v>
      </c>
      <c r="T872" s="241" t="s">
        <v>322</v>
      </c>
      <c r="U872" s="220">
        <v>0</v>
      </c>
      <c r="V872" s="220">
        <f>ROUND(E872*U872,2)</f>
        <v>0</v>
      </c>
      <c r="W872" s="220"/>
      <c r="X872" s="220" t="s">
        <v>496</v>
      </c>
      <c r="Y872" s="220" t="s">
        <v>293</v>
      </c>
      <c r="Z872" s="210"/>
      <c r="AA872" s="210"/>
      <c r="AB872" s="210"/>
      <c r="AC872" s="210"/>
      <c r="AD872" s="210"/>
      <c r="AE872" s="210"/>
      <c r="AF872" s="210"/>
      <c r="AG872" s="210" t="s">
        <v>497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2" x14ac:dyDescent="0.2">
      <c r="A873" s="217"/>
      <c r="B873" s="218"/>
      <c r="C873" s="257" t="s">
        <v>1107</v>
      </c>
      <c r="D873" s="244"/>
      <c r="E873" s="244"/>
      <c r="F873" s="244"/>
      <c r="G873" s="244"/>
      <c r="H873" s="220"/>
      <c r="I873" s="220"/>
      <c r="J873" s="220"/>
      <c r="K873" s="220"/>
      <c r="L873" s="220"/>
      <c r="M873" s="220"/>
      <c r="N873" s="219"/>
      <c r="O873" s="219"/>
      <c r="P873" s="219"/>
      <c r="Q873" s="219"/>
      <c r="R873" s="220"/>
      <c r="S873" s="220"/>
      <c r="T873" s="220"/>
      <c r="U873" s="220"/>
      <c r="V873" s="220"/>
      <c r="W873" s="220"/>
      <c r="X873" s="220"/>
      <c r="Y873" s="220"/>
      <c r="Z873" s="210"/>
      <c r="AA873" s="210"/>
      <c r="AB873" s="210"/>
      <c r="AC873" s="210"/>
      <c r="AD873" s="210"/>
      <c r="AE873" s="210"/>
      <c r="AF873" s="210"/>
      <c r="AG873" s="210" t="s">
        <v>325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56" t="s">
        <v>1177</v>
      </c>
      <c r="D874" s="221"/>
      <c r="E874" s="222">
        <v>1</v>
      </c>
      <c r="F874" s="220"/>
      <c r="G874" s="220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298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">
      <c r="A875" s="235">
        <v>206</v>
      </c>
      <c r="B875" s="236" t="s">
        <v>1178</v>
      </c>
      <c r="C875" s="254" t="s">
        <v>1179</v>
      </c>
      <c r="D875" s="237" t="s">
        <v>379</v>
      </c>
      <c r="E875" s="238">
        <v>1</v>
      </c>
      <c r="F875" s="239"/>
      <c r="G875" s="240">
        <f>ROUND(E875*F875,2)</f>
        <v>0</v>
      </c>
      <c r="H875" s="239"/>
      <c r="I875" s="240">
        <f>ROUND(E875*H875,2)</f>
        <v>0</v>
      </c>
      <c r="J875" s="239"/>
      <c r="K875" s="240">
        <f>ROUND(E875*J875,2)</f>
        <v>0</v>
      </c>
      <c r="L875" s="240">
        <v>21</v>
      </c>
      <c r="M875" s="240">
        <f>G875*(1+L875/100)</f>
        <v>0</v>
      </c>
      <c r="N875" s="238">
        <v>0.04</v>
      </c>
      <c r="O875" s="238">
        <f>ROUND(E875*N875,2)</f>
        <v>0.04</v>
      </c>
      <c r="P875" s="238">
        <v>0</v>
      </c>
      <c r="Q875" s="238">
        <f>ROUND(E875*P875,2)</f>
        <v>0</v>
      </c>
      <c r="R875" s="240"/>
      <c r="S875" s="240" t="s">
        <v>321</v>
      </c>
      <c r="T875" s="241" t="s">
        <v>322</v>
      </c>
      <c r="U875" s="220">
        <v>0</v>
      </c>
      <c r="V875" s="220">
        <f>ROUND(E875*U875,2)</f>
        <v>0</v>
      </c>
      <c r="W875" s="220"/>
      <c r="X875" s="220" t="s">
        <v>496</v>
      </c>
      <c r="Y875" s="220" t="s">
        <v>293</v>
      </c>
      <c r="Z875" s="210"/>
      <c r="AA875" s="210"/>
      <c r="AB875" s="210"/>
      <c r="AC875" s="210"/>
      <c r="AD875" s="210"/>
      <c r="AE875" s="210"/>
      <c r="AF875" s="210"/>
      <c r="AG875" s="210" t="s">
        <v>497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2" x14ac:dyDescent="0.2">
      <c r="A876" s="217"/>
      <c r="B876" s="218"/>
      <c r="C876" s="257" t="s">
        <v>1107</v>
      </c>
      <c r="D876" s="244"/>
      <c r="E876" s="244"/>
      <c r="F876" s="244"/>
      <c r="G876" s="244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325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2" x14ac:dyDescent="0.2">
      <c r="A877" s="217"/>
      <c r="B877" s="218"/>
      <c r="C877" s="256" t="s">
        <v>1180</v>
      </c>
      <c r="D877" s="221"/>
      <c r="E877" s="222">
        <v>1</v>
      </c>
      <c r="F877" s="220"/>
      <c r="G877" s="220"/>
      <c r="H877" s="220"/>
      <c r="I877" s="220"/>
      <c r="J877" s="220"/>
      <c r="K877" s="220"/>
      <c r="L877" s="220"/>
      <c r="M877" s="220"/>
      <c r="N877" s="219"/>
      <c r="O877" s="219"/>
      <c r="P877" s="219"/>
      <c r="Q877" s="219"/>
      <c r="R877" s="220"/>
      <c r="S877" s="220"/>
      <c r="T877" s="220"/>
      <c r="U877" s="220"/>
      <c r="V877" s="220"/>
      <c r="W877" s="220"/>
      <c r="X877" s="220"/>
      <c r="Y877" s="220"/>
      <c r="Z877" s="210"/>
      <c r="AA877" s="210"/>
      <c r="AB877" s="210"/>
      <c r="AC877" s="210"/>
      <c r="AD877" s="210"/>
      <c r="AE877" s="210"/>
      <c r="AF877" s="210"/>
      <c r="AG877" s="210" t="s">
        <v>298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">
      <c r="A878" s="235">
        <v>207</v>
      </c>
      <c r="B878" s="236" t="s">
        <v>1181</v>
      </c>
      <c r="C878" s="254" t="s">
        <v>1179</v>
      </c>
      <c r="D878" s="237" t="s">
        <v>379</v>
      </c>
      <c r="E878" s="238">
        <v>1</v>
      </c>
      <c r="F878" s="239"/>
      <c r="G878" s="240">
        <f>ROUND(E878*F878,2)</f>
        <v>0</v>
      </c>
      <c r="H878" s="239"/>
      <c r="I878" s="240">
        <f>ROUND(E878*H878,2)</f>
        <v>0</v>
      </c>
      <c r="J878" s="239"/>
      <c r="K878" s="240">
        <f>ROUND(E878*J878,2)</f>
        <v>0</v>
      </c>
      <c r="L878" s="240">
        <v>21</v>
      </c>
      <c r="M878" s="240">
        <f>G878*(1+L878/100)</f>
        <v>0</v>
      </c>
      <c r="N878" s="238">
        <v>0.04</v>
      </c>
      <c r="O878" s="238">
        <f>ROUND(E878*N878,2)</f>
        <v>0.04</v>
      </c>
      <c r="P878" s="238">
        <v>0</v>
      </c>
      <c r="Q878" s="238">
        <f>ROUND(E878*P878,2)</f>
        <v>0</v>
      </c>
      <c r="R878" s="240"/>
      <c r="S878" s="240" t="s">
        <v>321</v>
      </c>
      <c r="T878" s="241" t="s">
        <v>322</v>
      </c>
      <c r="U878" s="220">
        <v>0</v>
      </c>
      <c r="V878" s="220">
        <f>ROUND(E878*U878,2)</f>
        <v>0</v>
      </c>
      <c r="W878" s="220"/>
      <c r="X878" s="220" t="s">
        <v>496</v>
      </c>
      <c r="Y878" s="220" t="s">
        <v>293</v>
      </c>
      <c r="Z878" s="210"/>
      <c r="AA878" s="210"/>
      <c r="AB878" s="210"/>
      <c r="AC878" s="210"/>
      <c r="AD878" s="210"/>
      <c r="AE878" s="210"/>
      <c r="AF878" s="210"/>
      <c r="AG878" s="210" t="s">
        <v>497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2" x14ac:dyDescent="0.2">
      <c r="A879" s="217"/>
      <c r="B879" s="218"/>
      <c r="C879" s="257" t="s">
        <v>1107</v>
      </c>
      <c r="D879" s="244"/>
      <c r="E879" s="244"/>
      <c r="F879" s="244"/>
      <c r="G879" s="244"/>
      <c r="H879" s="220"/>
      <c r="I879" s="220"/>
      <c r="J879" s="220"/>
      <c r="K879" s="220"/>
      <c r="L879" s="220"/>
      <c r="M879" s="220"/>
      <c r="N879" s="219"/>
      <c r="O879" s="219"/>
      <c r="P879" s="219"/>
      <c r="Q879" s="219"/>
      <c r="R879" s="220"/>
      <c r="S879" s="220"/>
      <c r="T879" s="220"/>
      <c r="U879" s="220"/>
      <c r="V879" s="220"/>
      <c r="W879" s="220"/>
      <c r="X879" s="220"/>
      <c r="Y879" s="220"/>
      <c r="Z879" s="210"/>
      <c r="AA879" s="210"/>
      <c r="AB879" s="210"/>
      <c r="AC879" s="210"/>
      <c r="AD879" s="210"/>
      <c r="AE879" s="210"/>
      <c r="AF879" s="210"/>
      <c r="AG879" s="210" t="s">
        <v>325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2" x14ac:dyDescent="0.2">
      <c r="A880" s="217"/>
      <c r="B880" s="218"/>
      <c r="C880" s="256" t="s">
        <v>1182</v>
      </c>
      <c r="D880" s="221"/>
      <c r="E880" s="222">
        <v>1</v>
      </c>
      <c r="F880" s="220"/>
      <c r="G880" s="220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298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">
      <c r="A881" s="235">
        <v>208</v>
      </c>
      <c r="B881" s="236" t="s">
        <v>1183</v>
      </c>
      <c r="C881" s="254" t="s">
        <v>1184</v>
      </c>
      <c r="D881" s="237" t="s">
        <v>379</v>
      </c>
      <c r="E881" s="238">
        <v>10</v>
      </c>
      <c r="F881" s="239"/>
      <c r="G881" s="240">
        <f>ROUND(E881*F881,2)</f>
        <v>0</v>
      </c>
      <c r="H881" s="239"/>
      <c r="I881" s="240">
        <f>ROUND(E881*H881,2)</f>
        <v>0</v>
      </c>
      <c r="J881" s="239"/>
      <c r="K881" s="240">
        <f>ROUND(E881*J881,2)</f>
        <v>0</v>
      </c>
      <c r="L881" s="240">
        <v>21</v>
      </c>
      <c r="M881" s="240">
        <f>G881*(1+L881/100)</f>
        <v>0</v>
      </c>
      <c r="N881" s="238">
        <v>0.06</v>
      </c>
      <c r="O881" s="238">
        <f>ROUND(E881*N881,2)</f>
        <v>0.6</v>
      </c>
      <c r="P881" s="238">
        <v>0</v>
      </c>
      <c r="Q881" s="238">
        <f>ROUND(E881*P881,2)</f>
        <v>0</v>
      </c>
      <c r="R881" s="240"/>
      <c r="S881" s="240" t="s">
        <v>321</v>
      </c>
      <c r="T881" s="241" t="s">
        <v>322</v>
      </c>
      <c r="U881" s="220">
        <v>3.66</v>
      </c>
      <c r="V881" s="220">
        <f>ROUND(E881*U881,2)</f>
        <v>36.6</v>
      </c>
      <c r="W881" s="220"/>
      <c r="X881" s="220" t="s">
        <v>292</v>
      </c>
      <c r="Y881" s="220" t="s">
        <v>293</v>
      </c>
      <c r="Z881" s="210"/>
      <c r="AA881" s="210"/>
      <c r="AB881" s="210"/>
      <c r="AC881" s="210"/>
      <c r="AD881" s="210"/>
      <c r="AE881" s="210"/>
      <c r="AF881" s="210"/>
      <c r="AG881" s="210" t="s">
        <v>294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2" x14ac:dyDescent="0.2">
      <c r="A882" s="217"/>
      <c r="B882" s="218"/>
      <c r="C882" s="257" t="s">
        <v>1107</v>
      </c>
      <c r="D882" s="244"/>
      <c r="E882" s="244"/>
      <c r="F882" s="244"/>
      <c r="G882" s="244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325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3" x14ac:dyDescent="0.2">
      <c r="A883" s="217"/>
      <c r="B883" s="218"/>
      <c r="C883" s="258" t="s">
        <v>1185</v>
      </c>
      <c r="D883" s="245"/>
      <c r="E883" s="245"/>
      <c r="F883" s="245"/>
      <c r="G883" s="245"/>
      <c r="H883" s="220"/>
      <c r="I883" s="220"/>
      <c r="J883" s="220"/>
      <c r="K883" s="220"/>
      <c r="L883" s="220"/>
      <c r="M883" s="220"/>
      <c r="N883" s="219"/>
      <c r="O883" s="219"/>
      <c r="P883" s="219"/>
      <c r="Q883" s="219"/>
      <c r="R883" s="220"/>
      <c r="S883" s="220"/>
      <c r="T883" s="220"/>
      <c r="U883" s="220"/>
      <c r="V883" s="220"/>
      <c r="W883" s="220"/>
      <c r="X883" s="220"/>
      <c r="Y883" s="220"/>
      <c r="Z883" s="210"/>
      <c r="AA883" s="210"/>
      <c r="AB883" s="210"/>
      <c r="AC883" s="210"/>
      <c r="AD883" s="210"/>
      <c r="AE883" s="210"/>
      <c r="AF883" s="210"/>
      <c r="AG883" s="210" t="s">
        <v>325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2" x14ac:dyDescent="0.2">
      <c r="A884" s="217"/>
      <c r="B884" s="218"/>
      <c r="C884" s="256" t="s">
        <v>1186</v>
      </c>
      <c r="D884" s="221"/>
      <c r="E884" s="222">
        <v>10</v>
      </c>
      <c r="F884" s="220"/>
      <c r="G884" s="220"/>
      <c r="H884" s="220"/>
      <c r="I884" s="220"/>
      <c r="J884" s="220"/>
      <c r="K884" s="220"/>
      <c r="L884" s="220"/>
      <c r="M884" s="220"/>
      <c r="N884" s="219"/>
      <c r="O884" s="219"/>
      <c r="P884" s="219"/>
      <c r="Q884" s="219"/>
      <c r="R884" s="220"/>
      <c r="S884" s="220"/>
      <c r="T884" s="220"/>
      <c r="U884" s="220"/>
      <c r="V884" s="220"/>
      <c r="W884" s="220"/>
      <c r="X884" s="220"/>
      <c r="Y884" s="220"/>
      <c r="Z884" s="210"/>
      <c r="AA884" s="210"/>
      <c r="AB884" s="210"/>
      <c r="AC884" s="210"/>
      <c r="AD884" s="210"/>
      <c r="AE884" s="210"/>
      <c r="AF884" s="210"/>
      <c r="AG884" s="210" t="s">
        <v>298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">
      <c r="A885" s="235">
        <v>209</v>
      </c>
      <c r="B885" s="236" t="s">
        <v>1187</v>
      </c>
      <c r="C885" s="254" t="s">
        <v>1188</v>
      </c>
      <c r="D885" s="237" t="s">
        <v>379</v>
      </c>
      <c r="E885" s="238">
        <v>21</v>
      </c>
      <c r="F885" s="239"/>
      <c r="G885" s="240">
        <f>ROUND(E885*F885,2)</f>
        <v>0</v>
      </c>
      <c r="H885" s="239"/>
      <c r="I885" s="240">
        <f>ROUND(E885*H885,2)</f>
        <v>0</v>
      </c>
      <c r="J885" s="239"/>
      <c r="K885" s="240">
        <f>ROUND(E885*J885,2)</f>
        <v>0</v>
      </c>
      <c r="L885" s="240">
        <v>21</v>
      </c>
      <c r="M885" s="240">
        <f>G885*(1+L885/100)</f>
        <v>0</v>
      </c>
      <c r="N885" s="238">
        <v>0</v>
      </c>
      <c r="O885" s="238">
        <f>ROUND(E885*N885,2)</f>
        <v>0</v>
      </c>
      <c r="P885" s="238">
        <v>0</v>
      </c>
      <c r="Q885" s="238">
        <f>ROUND(E885*P885,2)</f>
        <v>0</v>
      </c>
      <c r="R885" s="240" t="s">
        <v>1166</v>
      </c>
      <c r="S885" s="240" t="s">
        <v>291</v>
      </c>
      <c r="T885" s="241" t="s">
        <v>291</v>
      </c>
      <c r="U885" s="220">
        <v>0.15</v>
      </c>
      <c r="V885" s="220">
        <f>ROUND(E885*U885,2)</f>
        <v>3.15</v>
      </c>
      <c r="W885" s="220"/>
      <c r="X885" s="220" t="s">
        <v>292</v>
      </c>
      <c r="Y885" s="220" t="s">
        <v>293</v>
      </c>
      <c r="Z885" s="210"/>
      <c r="AA885" s="210"/>
      <c r="AB885" s="210"/>
      <c r="AC885" s="210"/>
      <c r="AD885" s="210"/>
      <c r="AE885" s="210"/>
      <c r="AF885" s="210"/>
      <c r="AG885" s="210" t="s">
        <v>294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2" x14ac:dyDescent="0.2">
      <c r="A886" s="217"/>
      <c r="B886" s="218"/>
      <c r="C886" s="257" t="s">
        <v>1189</v>
      </c>
      <c r="D886" s="244"/>
      <c r="E886" s="244"/>
      <c r="F886" s="244"/>
      <c r="G886" s="244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325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2" x14ac:dyDescent="0.2">
      <c r="A887" s="217"/>
      <c r="B887" s="218"/>
      <c r="C887" s="256" t="s">
        <v>709</v>
      </c>
      <c r="D887" s="221"/>
      <c r="E887" s="222">
        <v>6</v>
      </c>
      <c r="F887" s="220"/>
      <c r="G887" s="220"/>
      <c r="H887" s="220"/>
      <c r="I887" s="220"/>
      <c r="J887" s="220"/>
      <c r="K887" s="220"/>
      <c r="L887" s="220"/>
      <c r="M887" s="220"/>
      <c r="N887" s="219"/>
      <c r="O887" s="219"/>
      <c r="P887" s="219"/>
      <c r="Q887" s="219"/>
      <c r="R887" s="220"/>
      <c r="S887" s="220"/>
      <c r="T887" s="220"/>
      <c r="U887" s="220"/>
      <c r="V887" s="220"/>
      <c r="W887" s="220"/>
      <c r="X887" s="220"/>
      <c r="Y887" s="220"/>
      <c r="Z887" s="210"/>
      <c r="AA887" s="210"/>
      <c r="AB887" s="210"/>
      <c r="AC887" s="210"/>
      <c r="AD887" s="210"/>
      <c r="AE887" s="210"/>
      <c r="AF887" s="210"/>
      <c r="AG887" s="210" t="s">
        <v>298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3" x14ac:dyDescent="0.2">
      <c r="A888" s="217"/>
      <c r="B888" s="218"/>
      <c r="C888" s="256" t="s">
        <v>708</v>
      </c>
      <c r="D888" s="221"/>
      <c r="E888" s="222">
        <v>8</v>
      </c>
      <c r="F888" s="220"/>
      <c r="G888" s="220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298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3" x14ac:dyDescent="0.2">
      <c r="A889" s="217"/>
      <c r="B889" s="218"/>
      <c r="C889" s="256" t="s">
        <v>710</v>
      </c>
      <c r="D889" s="221"/>
      <c r="E889" s="222">
        <v>1</v>
      </c>
      <c r="F889" s="220"/>
      <c r="G889" s="220"/>
      <c r="H889" s="220"/>
      <c r="I889" s="220"/>
      <c r="J889" s="220"/>
      <c r="K889" s="220"/>
      <c r="L889" s="220"/>
      <c r="M889" s="220"/>
      <c r="N889" s="219"/>
      <c r="O889" s="219"/>
      <c r="P889" s="219"/>
      <c r="Q889" s="219"/>
      <c r="R889" s="220"/>
      <c r="S889" s="220"/>
      <c r="T889" s="220"/>
      <c r="U889" s="220"/>
      <c r="V889" s="220"/>
      <c r="W889" s="220"/>
      <c r="X889" s="220"/>
      <c r="Y889" s="220"/>
      <c r="Z889" s="210"/>
      <c r="AA889" s="210"/>
      <c r="AB889" s="210"/>
      <c r="AC889" s="210"/>
      <c r="AD889" s="210"/>
      <c r="AE889" s="210"/>
      <c r="AF889" s="210"/>
      <c r="AG889" s="210" t="s">
        <v>298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3" x14ac:dyDescent="0.2">
      <c r="A890" s="217"/>
      <c r="B890" s="218"/>
      <c r="C890" s="256" t="s">
        <v>728</v>
      </c>
      <c r="D890" s="221"/>
      <c r="E890" s="222">
        <v>1</v>
      </c>
      <c r="F890" s="220"/>
      <c r="G890" s="220"/>
      <c r="H890" s="220"/>
      <c r="I890" s="220"/>
      <c r="J890" s="220"/>
      <c r="K890" s="220"/>
      <c r="L890" s="220"/>
      <c r="M890" s="220"/>
      <c r="N890" s="219"/>
      <c r="O890" s="219"/>
      <c r="P890" s="219"/>
      <c r="Q890" s="219"/>
      <c r="R890" s="220"/>
      <c r="S890" s="220"/>
      <c r="T890" s="220"/>
      <c r="U890" s="220"/>
      <c r="V890" s="220"/>
      <c r="W890" s="220"/>
      <c r="X890" s="220"/>
      <c r="Y890" s="220"/>
      <c r="Z890" s="210"/>
      <c r="AA890" s="210"/>
      <c r="AB890" s="210"/>
      <c r="AC890" s="210"/>
      <c r="AD890" s="210"/>
      <c r="AE890" s="210"/>
      <c r="AF890" s="210"/>
      <c r="AG890" s="210" t="s">
        <v>298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3" x14ac:dyDescent="0.2">
      <c r="A891" s="217"/>
      <c r="B891" s="218"/>
      <c r="C891" s="256" t="s">
        <v>711</v>
      </c>
      <c r="D891" s="221"/>
      <c r="E891" s="222">
        <v>2</v>
      </c>
      <c r="F891" s="220"/>
      <c r="G891" s="220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298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17"/>
      <c r="B892" s="218"/>
      <c r="C892" s="256" t="s">
        <v>729</v>
      </c>
      <c r="D892" s="221"/>
      <c r="E892" s="222">
        <v>3</v>
      </c>
      <c r="F892" s="220"/>
      <c r="G892" s="220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298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ht="22.5" outlineLevel="1" x14ac:dyDescent="0.2">
      <c r="A893" s="235">
        <v>210</v>
      </c>
      <c r="B893" s="236" t="s">
        <v>1190</v>
      </c>
      <c r="C893" s="254" t="s">
        <v>1191</v>
      </c>
      <c r="D893" s="237" t="s">
        <v>379</v>
      </c>
      <c r="E893" s="238">
        <v>21</v>
      </c>
      <c r="F893" s="239"/>
      <c r="G893" s="240">
        <f>ROUND(E893*F893,2)</f>
        <v>0</v>
      </c>
      <c r="H893" s="239"/>
      <c r="I893" s="240">
        <f>ROUND(E893*H893,2)</f>
        <v>0</v>
      </c>
      <c r="J893" s="239"/>
      <c r="K893" s="240">
        <f>ROUND(E893*J893,2)</f>
        <v>0</v>
      </c>
      <c r="L893" s="240">
        <v>21</v>
      </c>
      <c r="M893" s="240">
        <f>G893*(1+L893/100)</f>
        <v>0</v>
      </c>
      <c r="N893" s="238">
        <v>1E-4</v>
      </c>
      <c r="O893" s="238">
        <f>ROUND(E893*N893,2)</f>
        <v>0</v>
      </c>
      <c r="P893" s="238">
        <v>0</v>
      </c>
      <c r="Q893" s="238">
        <f>ROUND(E893*P893,2)</f>
        <v>0</v>
      </c>
      <c r="R893" s="240" t="s">
        <v>495</v>
      </c>
      <c r="S893" s="240" t="s">
        <v>291</v>
      </c>
      <c r="T893" s="241" t="s">
        <v>291</v>
      </c>
      <c r="U893" s="220">
        <v>0</v>
      </c>
      <c r="V893" s="220">
        <f>ROUND(E893*U893,2)</f>
        <v>0</v>
      </c>
      <c r="W893" s="220"/>
      <c r="X893" s="220" t="s">
        <v>496</v>
      </c>
      <c r="Y893" s="220" t="s">
        <v>293</v>
      </c>
      <c r="Z893" s="210"/>
      <c r="AA893" s="210"/>
      <c r="AB893" s="210"/>
      <c r="AC893" s="210"/>
      <c r="AD893" s="210"/>
      <c r="AE893" s="210"/>
      <c r="AF893" s="210"/>
      <c r="AG893" s="210" t="s">
        <v>497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2" x14ac:dyDescent="0.2">
      <c r="A894" s="217"/>
      <c r="B894" s="218"/>
      <c r="C894" s="257" t="s">
        <v>1192</v>
      </c>
      <c r="D894" s="244"/>
      <c r="E894" s="244"/>
      <c r="F894" s="244"/>
      <c r="G894" s="244"/>
      <c r="H894" s="220"/>
      <c r="I894" s="220"/>
      <c r="J894" s="220"/>
      <c r="K894" s="220"/>
      <c r="L894" s="220"/>
      <c r="M894" s="220"/>
      <c r="N894" s="219"/>
      <c r="O894" s="219"/>
      <c r="P894" s="219"/>
      <c r="Q894" s="219"/>
      <c r="R894" s="220"/>
      <c r="S894" s="220"/>
      <c r="T894" s="220"/>
      <c r="U894" s="220"/>
      <c r="V894" s="220"/>
      <c r="W894" s="220"/>
      <c r="X894" s="220"/>
      <c r="Y894" s="220"/>
      <c r="Z894" s="210"/>
      <c r="AA894" s="210"/>
      <c r="AB894" s="210"/>
      <c r="AC894" s="210"/>
      <c r="AD894" s="210"/>
      <c r="AE894" s="210"/>
      <c r="AF894" s="210"/>
      <c r="AG894" s="210" t="s">
        <v>325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2" x14ac:dyDescent="0.2">
      <c r="A895" s="217"/>
      <c r="B895" s="218"/>
      <c r="C895" s="256" t="s">
        <v>729</v>
      </c>
      <c r="D895" s="221"/>
      <c r="E895" s="222">
        <v>3</v>
      </c>
      <c r="F895" s="220"/>
      <c r="G895" s="220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298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56" t="s">
        <v>709</v>
      </c>
      <c r="D896" s="221"/>
      <c r="E896" s="222">
        <v>6</v>
      </c>
      <c r="F896" s="220"/>
      <c r="G896" s="220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298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56" t="s">
        <v>708</v>
      </c>
      <c r="D897" s="221"/>
      <c r="E897" s="222">
        <v>8</v>
      </c>
      <c r="F897" s="220"/>
      <c r="G897" s="220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298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3" x14ac:dyDescent="0.2">
      <c r="A898" s="217"/>
      <c r="B898" s="218"/>
      <c r="C898" s="256" t="s">
        <v>728</v>
      </c>
      <c r="D898" s="221"/>
      <c r="E898" s="222">
        <v>1</v>
      </c>
      <c r="F898" s="220"/>
      <c r="G898" s="220"/>
      <c r="H898" s="220"/>
      <c r="I898" s="220"/>
      <c r="J898" s="220"/>
      <c r="K898" s="220"/>
      <c r="L898" s="220"/>
      <c r="M898" s="220"/>
      <c r="N898" s="219"/>
      <c r="O898" s="219"/>
      <c r="P898" s="219"/>
      <c r="Q898" s="219"/>
      <c r="R898" s="220"/>
      <c r="S898" s="220"/>
      <c r="T898" s="220"/>
      <c r="U898" s="220"/>
      <c r="V898" s="220"/>
      <c r="W898" s="220"/>
      <c r="X898" s="220"/>
      <c r="Y898" s="220"/>
      <c r="Z898" s="210"/>
      <c r="AA898" s="210"/>
      <c r="AB898" s="210"/>
      <c r="AC898" s="210"/>
      <c r="AD898" s="210"/>
      <c r="AE898" s="210"/>
      <c r="AF898" s="210"/>
      <c r="AG898" s="210" t="s">
        <v>298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3" x14ac:dyDescent="0.2">
      <c r="A899" s="217"/>
      <c r="B899" s="218"/>
      <c r="C899" s="256" t="s">
        <v>711</v>
      </c>
      <c r="D899" s="221"/>
      <c r="E899" s="222">
        <v>2</v>
      </c>
      <c r="F899" s="220"/>
      <c r="G899" s="220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298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3" x14ac:dyDescent="0.2">
      <c r="A900" s="217"/>
      <c r="B900" s="218"/>
      <c r="C900" s="256" t="s">
        <v>710</v>
      </c>
      <c r="D900" s="221"/>
      <c r="E900" s="222">
        <v>1</v>
      </c>
      <c r="F900" s="220"/>
      <c r="G900" s="220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298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2.5" outlineLevel="1" x14ac:dyDescent="0.2">
      <c r="A901" s="246">
        <v>211</v>
      </c>
      <c r="B901" s="247" t="s">
        <v>1193</v>
      </c>
      <c r="C901" s="259" t="s">
        <v>1194</v>
      </c>
      <c r="D901" s="248" t="s">
        <v>379</v>
      </c>
      <c r="E901" s="249">
        <v>9</v>
      </c>
      <c r="F901" s="250"/>
      <c r="G901" s="251">
        <f>ROUND(E901*F901,2)</f>
        <v>0</v>
      </c>
      <c r="H901" s="250"/>
      <c r="I901" s="251">
        <f>ROUND(E901*H901,2)</f>
        <v>0</v>
      </c>
      <c r="J901" s="250"/>
      <c r="K901" s="251">
        <f>ROUND(E901*J901,2)</f>
        <v>0</v>
      </c>
      <c r="L901" s="251">
        <v>21</v>
      </c>
      <c r="M901" s="251">
        <f>G901*(1+L901/100)</f>
        <v>0</v>
      </c>
      <c r="N901" s="249">
        <v>1.31E-3</v>
      </c>
      <c r="O901" s="249">
        <f>ROUND(E901*N901,2)</f>
        <v>0.01</v>
      </c>
      <c r="P901" s="249">
        <v>0</v>
      </c>
      <c r="Q901" s="249">
        <f>ROUND(E901*P901,2)</f>
        <v>0</v>
      </c>
      <c r="R901" s="251" t="s">
        <v>1166</v>
      </c>
      <c r="S901" s="251" t="s">
        <v>291</v>
      </c>
      <c r="T901" s="252" t="s">
        <v>291</v>
      </c>
      <c r="U901" s="220">
        <v>2.7650000000000001</v>
      </c>
      <c r="V901" s="220">
        <f>ROUND(E901*U901,2)</f>
        <v>24.89</v>
      </c>
      <c r="W901" s="220"/>
      <c r="X901" s="220" t="s">
        <v>292</v>
      </c>
      <c r="Y901" s="220" t="s">
        <v>293</v>
      </c>
      <c r="Z901" s="210"/>
      <c r="AA901" s="210"/>
      <c r="AB901" s="210"/>
      <c r="AC901" s="210"/>
      <c r="AD901" s="210"/>
      <c r="AE901" s="210"/>
      <c r="AF901" s="210"/>
      <c r="AG901" s="210" t="s">
        <v>294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">
      <c r="A902" s="235">
        <v>212</v>
      </c>
      <c r="B902" s="236" t="s">
        <v>1195</v>
      </c>
      <c r="C902" s="254" t="s">
        <v>1196</v>
      </c>
      <c r="D902" s="237" t="s">
        <v>1197</v>
      </c>
      <c r="E902" s="238">
        <v>6.6725000000000003</v>
      </c>
      <c r="F902" s="239"/>
      <c r="G902" s="240">
        <f>ROUND(E902*F902,2)</f>
        <v>0</v>
      </c>
      <c r="H902" s="239"/>
      <c r="I902" s="240">
        <f>ROUND(E902*H902,2)</f>
        <v>0</v>
      </c>
      <c r="J902" s="239"/>
      <c r="K902" s="240">
        <f>ROUND(E902*J902,2)</f>
        <v>0</v>
      </c>
      <c r="L902" s="240">
        <v>21</v>
      </c>
      <c r="M902" s="240">
        <f>G902*(1+L902/100)</f>
        <v>0</v>
      </c>
      <c r="N902" s="238">
        <v>1.06E-3</v>
      </c>
      <c r="O902" s="238">
        <f>ROUND(E902*N902,2)</f>
        <v>0.01</v>
      </c>
      <c r="P902" s="238">
        <v>0</v>
      </c>
      <c r="Q902" s="238">
        <f>ROUND(E902*P902,2)</f>
        <v>0</v>
      </c>
      <c r="R902" s="240" t="s">
        <v>1151</v>
      </c>
      <c r="S902" s="240" t="s">
        <v>291</v>
      </c>
      <c r="T902" s="241" t="s">
        <v>291</v>
      </c>
      <c r="U902" s="220">
        <v>0</v>
      </c>
      <c r="V902" s="220">
        <f>ROUND(E902*U902,2)</f>
        <v>0</v>
      </c>
      <c r="W902" s="220"/>
      <c r="X902" s="220" t="s">
        <v>1152</v>
      </c>
      <c r="Y902" s="220" t="s">
        <v>293</v>
      </c>
      <c r="Z902" s="210"/>
      <c r="AA902" s="210"/>
      <c r="AB902" s="210"/>
      <c r="AC902" s="210"/>
      <c r="AD902" s="210"/>
      <c r="AE902" s="210"/>
      <c r="AF902" s="210"/>
      <c r="AG902" s="210" t="s">
        <v>1198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57" t="s">
        <v>914</v>
      </c>
      <c r="D903" s="244"/>
      <c r="E903" s="244"/>
      <c r="F903" s="244"/>
      <c r="G903" s="244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325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2" x14ac:dyDescent="0.2">
      <c r="A904" s="217"/>
      <c r="B904" s="218"/>
      <c r="C904" s="256" t="s">
        <v>1199</v>
      </c>
      <c r="D904" s="221"/>
      <c r="E904" s="222">
        <v>6.6725000000000003</v>
      </c>
      <c r="F904" s="220"/>
      <c r="G904" s="220"/>
      <c r="H904" s="220"/>
      <c r="I904" s="220"/>
      <c r="J904" s="220"/>
      <c r="K904" s="220"/>
      <c r="L904" s="220"/>
      <c r="M904" s="220"/>
      <c r="N904" s="219"/>
      <c r="O904" s="219"/>
      <c r="P904" s="219"/>
      <c r="Q904" s="219"/>
      <c r="R904" s="220"/>
      <c r="S904" s="220"/>
      <c r="T904" s="220"/>
      <c r="U904" s="220"/>
      <c r="V904" s="220"/>
      <c r="W904" s="220"/>
      <c r="X904" s="220"/>
      <c r="Y904" s="220"/>
      <c r="Z904" s="210"/>
      <c r="AA904" s="210"/>
      <c r="AB904" s="210"/>
      <c r="AC904" s="210"/>
      <c r="AD904" s="210"/>
      <c r="AE904" s="210"/>
      <c r="AF904" s="210"/>
      <c r="AG904" s="210" t="s">
        <v>298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">
      <c r="A905" s="235">
        <v>213</v>
      </c>
      <c r="B905" s="236" t="s">
        <v>1200</v>
      </c>
      <c r="C905" s="254" t="s">
        <v>1201</v>
      </c>
      <c r="D905" s="237" t="s">
        <v>1197</v>
      </c>
      <c r="E905" s="238">
        <v>3230</v>
      </c>
      <c r="F905" s="239"/>
      <c r="G905" s="240">
        <f>ROUND(E905*F905,2)</f>
        <v>0</v>
      </c>
      <c r="H905" s="239"/>
      <c r="I905" s="240">
        <f>ROUND(E905*H905,2)</f>
        <v>0</v>
      </c>
      <c r="J905" s="239"/>
      <c r="K905" s="240">
        <f>ROUND(E905*J905,2)</f>
        <v>0</v>
      </c>
      <c r="L905" s="240">
        <v>21</v>
      </c>
      <c r="M905" s="240">
        <f>G905*(1+L905/100)</f>
        <v>0</v>
      </c>
      <c r="N905" s="238">
        <v>1.0499999999999999E-3</v>
      </c>
      <c r="O905" s="238">
        <f>ROUND(E905*N905,2)</f>
        <v>3.39</v>
      </c>
      <c r="P905" s="238">
        <v>0</v>
      </c>
      <c r="Q905" s="238">
        <f>ROUND(E905*P905,2)</f>
        <v>0</v>
      </c>
      <c r="R905" s="240" t="s">
        <v>1151</v>
      </c>
      <c r="S905" s="240" t="s">
        <v>291</v>
      </c>
      <c r="T905" s="241" t="s">
        <v>291</v>
      </c>
      <c r="U905" s="220">
        <v>0.1</v>
      </c>
      <c r="V905" s="220">
        <f>ROUND(E905*U905,2)</f>
        <v>323</v>
      </c>
      <c r="W905" s="220"/>
      <c r="X905" s="220" t="s">
        <v>1152</v>
      </c>
      <c r="Y905" s="220" t="s">
        <v>293</v>
      </c>
      <c r="Z905" s="210"/>
      <c r="AA905" s="210"/>
      <c r="AB905" s="210"/>
      <c r="AC905" s="210"/>
      <c r="AD905" s="210"/>
      <c r="AE905" s="210"/>
      <c r="AF905" s="210"/>
      <c r="AG905" s="210" t="s">
        <v>1153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">
      <c r="A906" s="217"/>
      <c r="B906" s="218"/>
      <c r="C906" s="257" t="s">
        <v>499</v>
      </c>
      <c r="D906" s="244"/>
      <c r="E906" s="244"/>
      <c r="F906" s="244"/>
      <c r="G906" s="244"/>
      <c r="H906" s="220"/>
      <c r="I906" s="220"/>
      <c r="J906" s="220"/>
      <c r="K906" s="220"/>
      <c r="L906" s="220"/>
      <c r="M906" s="220"/>
      <c r="N906" s="219"/>
      <c r="O906" s="219"/>
      <c r="P906" s="219"/>
      <c r="Q906" s="219"/>
      <c r="R906" s="220"/>
      <c r="S906" s="220"/>
      <c r="T906" s="220"/>
      <c r="U906" s="220"/>
      <c r="V906" s="220"/>
      <c r="W906" s="220"/>
      <c r="X906" s="220"/>
      <c r="Y906" s="220"/>
      <c r="Z906" s="210"/>
      <c r="AA906" s="210"/>
      <c r="AB906" s="210"/>
      <c r="AC906" s="210"/>
      <c r="AD906" s="210"/>
      <c r="AE906" s="210"/>
      <c r="AF906" s="210"/>
      <c r="AG906" s="210" t="s">
        <v>325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2" x14ac:dyDescent="0.2">
      <c r="A907" s="217"/>
      <c r="B907" s="218"/>
      <c r="C907" s="256" t="s">
        <v>1202</v>
      </c>
      <c r="D907" s="221"/>
      <c r="E907" s="222">
        <v>2980</v>
      </c>
      <c r="F907" s="220"/>
      <c r="G907" s="220"/>
      <c r="H907" s="220"/>
      <c r="I907" s="220"/>
      <c r="J907" s="220"/>
      <c r="K907" s="220"/>
      <c r="L907" s="220"/>
      <c r="M907" s="220"/>
      <c r="N907" s="219"/>
      <c r="O907" s="219"/>
      <c r="P907" s="219"/>
      <c r="Q907" s="219"/>
      <c r="R907" s="220"/>
      <c r="S907" s="220"/>
      <c r="T907" s="220"/>
      <c r="U907" s="220"/>
      <c r="V907" s="220"/>
      <c r="W907" s="220"/>
      <c r="X907" s="220"/>
      <c r="Y907" s="220"/>
      <c r="Z907" s="210"/>
      <c r="AA907" s="210"/>
      <c r="AB907" s="210"/>
      <c r="AC907" s="210"/>
      <c r="AD907" s="210"/>
      <c r="AE907" s="210"/>
      <c r="AF907" s="210"/>
      <c r="AG907" s="210" t="s">
        <v>298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3" x14ac:dyDescent="0.2">
      <c r="A908" s="217"/>
      <c r="B908" s="218"/>
      <c r="C908" s="256" t="s">
        <v>1203</v>
      </c>
      <c r="D908" s="221"/>
      <c r="E908" s="222">
        <v>250</v>
      </c>
      <c r="F908" s="220"/>
      <c r="G908" s="220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298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">
      <c r="A909" s="235">
        <v>214</v>
      </c>
      <c r="B909" s="236" t="s">
        <v>1204</v>
      </c>
      <c r="C909" s="254" t="s">
        <v>1205</v>
      </c>
      <c r="D909" s="237" t="s">
        <v>1197</v>
      </c>
      <c r="E909" s="238">
        <v>3236.7</v>
      </c>
      <c r="F909" s="239"/>
      <c r="G909" s="240">
        <f>ROUND(E909*F909,2)</f>
        <v>0</v>
      </c>
      <c r="H909" s="239"/>
      <c r="I909" s="240">
        <f>ROUND(E909*H909,2)</f>
        <v>0</v>
      </c>
      <c r="J909" s="239"/>
      <c r="K909" s="240">
        <f>ROUND(E909*J909,2)</f>
        <v>0</v>
      </c>
      <c r="L909" s="240">
        <v>21</v>
      </c>
      <c r="M909" s="240">
        <f>G909*(1+L909/100)</f>
        <v>0</v>
      </c>
      <c r="N909" s="238">
        <v>0</v>
      </c>
      <c r="O909" s="238">
        <f>ROUND(E909*N909,2)</f>
        <v>0</v>
      </c>
      <c r="P909" s="238">
        <v>0</v>
      </c>
      <c r="Q909" s="238">
        <f>ROUND(E909*P909,2)</f>
        <v>0</v>
      </c>
      <c r="R909" s="240" t="s">
        <v>1166</v>
      </c>
      <c r="S909" s="240" t="s">
        <v>291</v>
      </c>
      <c r="T909" s="241" t="s">
        <v>291</v>
      </c>
      <c r="U909" s="220">
        <v>0</v>
      </c>
      <c r="V909" s="220">
        <f>ROUND(E909*U909,2)</f>
        <v>0</v>
      </c>
      <c r="W909" s="220"/>
      <c r="X909" s="220" t="s">
        <v>292</v>
      </c>
      <c r="Y909" s="220" t="s">
        <v>293</v>
      </c>
      <c r="Z909" s="210"/>
      <c r="AA909" s="210"/>
      <c r="AB909" s="210"/>
      <c r="AC909" s="210"/>
      <c r="AD909" s="210"/>
      <c r="AE909" s="210"/>
      <c r="AF909" s="210"/>
      <c r="AG909" s="210" t="s">
        <v>294</v>
      </c>
      <c r="AH909" s="210"/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2" x14ac:dyDescent="0.2">
      <c r="A910" s="217"/>
      <c r="B910" s="218"/>
      <c r="C910" s="256" t="s">
        <v>1206</v>
      </c>
      <c r="D910" s="221"/>
      <c r="E910" s="222">
        <v>3236.7</v>
      </c>
      <c r="F910" s="220"/>
      <c r="G910" s="220"/>
      <c r="H910" s="220"/>
      <c r="I910" s="220"/>
      <c r="J910" s="220"/>
      <c r="K910" s="220"/>
      <c r="L910" s="220"/>
      <c r="M910" s="220"/>
      <c r="N910" s="219"/>
      <c r="O910" s="219"/>
      <c r="P910" s="219"/>
      <c r="Q910" s="219"/>
      <c r="R910" s="220"/>
      <c r="S910" s="220"/>
      <c r="T910" s="220"/>
      <c r="U910" s="220"/>
      <c r="V910" s="220"/>
      <c r="W910" s="220"/>
      <c r="X910" s="220"/>
      <c r="Y910" s="220"/>
      <c r="Z910" s="210"/>
      <c r="AA910" s="210"/>
      <c r="AB910" s="210"/>
      <c r="AC910" s="210"/>
      <c r="AD910" s="210"/>
      <c r="AE910" s="210"/>
      <c r="AF910" s="210"/>
      <c r="AG910" s="210" t="s">
        <v>298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">
      <c r="A911" s="235">
        <v>215</v>
      </c>
      <c r="B911" s="236" t="s">
        <v>1207</v>
      </c>
      <c r="C911" s="254" t="s">
        <v>1208</v>
      </c>
      <c r="D911" s="237" t="s">
        <v>320</v>
      </c>
      <c r="E911" s="238">
        <v>2.0695199999999998</v>
      </c>
      <c r="F911" s="239"/>
      <c r="G911" s="240">
        <f>ROUND(E911*F911,2)</f>
        <v>0</v>
      </c>
      <c r="H911" s="239"/>
      <c r="I911" s="240">
        <f>ROUND(E911*H911,2)</f>
        <v>0</v>
      </c>
      <c r="J911" s="239"/>
      <c r="K911" s="240">
        <f>ROUND(E911*J911,2)</f>
        <v>0</v>
      </c>
      <c r="L911" s="240">
        <v>21</v>
      </c>
      <c r="M911" s="240">
        <f>G911*(1+L911/100)</f>
        <v>0</v>
      </c>
      <c r="N911" s="238">
        <v>0</v>
      </c>
      <c r="O911" s="238">
        <f>ROUND(E911*N911,2)</f>
        <v>0</v>
      </c>
      <c r="P911" s="238">
        <v>0</v>
      </c>
      <c r="Q911" s="238">
        <f>ROUND(E911*P911,2)</f>
        <v>0</v>
      </c>
      <c r="R911" s="240" t="s">
        <v>1166</v>
      </c>
      <c r="S911" s="240" t="s">
        <v>291</v>
      </c>
      <c r="T911" s="241" t="s">
        <v>291</v>
      </c>
      <c r="U911" s="220">
        <v>3.327</v>
      </c>
      <c r="V911" s="220">
        <f>ROUND(E911*U911,2)</f>
        <v>6.89</v>
      </c>
      <c r="W911" s="220"/>
      <c r="X911" s="220" t="s">
        <v>814</v>
      </c>
      <c r="Y911" s="220" t="s">
        <v>293</v>
      </c>
      <c r="Z911" s="210"/>
      <c r="AA911" s="210"/>
      <c r="AB911" s="210"/>
      <c r="AC911" s="210"/>
      <c r="AD911" s="210"/>
      <c r="AE911" s="210"/>
      <c r="AF911" s="210"/>
      <c r="AG911" s="210" t="s">
        <v>815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2" x14ac:dyDescent="0.2">
      <c r="A912" s="217"/>
      <c r="B912" s="218"/>
      <c r="C912" s="255" t="s">
        <v>971</v>
      </c>
      <c r="D912" s="243"/>
      <c r="E912" s="243"/>
      <c r="F912" s="243"/>
      <c r="G912" s="243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296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2" x14ac:dyDescent="0.2">
      <c r="A913" s="217"/>
      <c r="B913" s="218"/>
      <c r="C913" s="256" t="s">
        <v>817</v>
      </c>
      <c r="D913" s="221"/>
      <c r="E913" s="222"/>
      <c r="F913" s="220"/>
      <c r="G913" s="220"/>
      <c r="H913" s="220"/>
      <c r="I913" s="220"/>
      <c r="J913" s="220"/>
      <c r="K913" s="220"/>
      <c r="L913" s="220"/>
      <c r="M913" s="220"/>
      <c r="N913" s="219"/>
      <c r="O913" s="219"/>
      <c r="P913" s="219"/>
      <c r="Q913" s="219"/>
      <c r="R913" s="220"/>
      <c r="S913" s="220"/>
      <c r="T913" s="220"/>
      <c r="U913" s="220"/>
      <c r="V913" s="220"/>
      <c r="W913" s="220"/>
      <c r="X913" s="220"/>
      <c r="Y913" s="220"/>
      <c r="Z913" s="210"/>
      <c r="AA913" s="210"/>
      <c r="AB913" s="210"/>
      <c r="AC913" s="210"/>
      <c r="AD913" s="210"/>
      <c r="AE913" s="210"/>
      <c r="AF913" s="210"/>
      <c r="AG913" s="210" t="s">
        <v>298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3" x14ac:dyDescent="0.2">
      <c r="A914" s="217"/>
      <c r="B914" s="218"/>
      <c r="C914" s="256" t="s">
        <v>1209</v>
      </c>
      <c r="D914" s="221"/>
      <c r="E914" s="222"/>
      <c r="F914" s="220"/>
      <c r="G914" s="220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298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3" x14ac:dyDescent="0.2">
      <c r="A915" s="217"/>
      <c r="B915" s="218"/>
      <c r="C915" s="256" t="s">
        <v>1210</v>
      </c>
      <c r="D915" s="221"/>
      <c r="E915" s="222">
        <v>2.0695199999999998</v>
      </c>
      <c r="F915" s="220"/>
      <c r="G915" s="220"/>
      <c r="H915" s="220"/>
      <c r="I915" s="220"/>
      <c r="J915" s="220"/>
      <c r="K915" s="220"/>
      <c r="L915" s="220"/>
      <c r="M915" s="220"/>
      <c r="N915" s="219"/>
      <c r="O915" s="219"/>
      <c r="P915" s="219"/>
      <c r="Q915" s="219"/>
      <c r="R915" s="220"/>
      <c r="S915" s="220"/>
      <c r="T915" s="220"/>
      <c r="U915" s="220"/>
      <c r="V915" s="220"/>
      <c r="W915" s="220"/>
      <c r="X915" s="220"/>
      <c r="Y915" s="220"/>
      <c r="Z915" s="210"/>
      <c r="AA915" s="210"/>
      <c r="AB915" s="210"/>
      <c r="AC915" s="210"/>
      <c r="AD915" s="210"/>
      <c r="AE915" s="210"/>
      <c r="AF915" s="210"/>
      <c r="AG915" s="210" t="s">
        <v>298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x14ac:dyDescent="0.2">
      <c r="A916" s="228" t="s">
        <v>285</v>
      </c>
      <c r="B916" s="229" t="s">
        <v>241</v>
      </c>
      <c r="C916" s="253" t="s">
        <v>242</v>
      </c>
      <c r="D916" s="230"/>
      <c r="E916" s="231"/>
      <c r="F916" s="232"/>
      <c r="G916" s="232">
        <f>SUMIF(AG917:AG947,"&lt;&gt;NOR",G917:G947)</f>
        <v>0</v>
      </c>
      <c r="H916" s="232"/>
      <c r="I916" s="232">
        <f>SUM(I917:I947)</f>
        <v>0</v>
      </c>
      <c r="J916" s="232"/>
      <c r="K916" s="232">
        <f>SUM(K917:K947)</f>
        <v>0</v>
      </c>
      <c r="L916" s="232"/>
      <c r="M916" s="232">
        <f>SUM(M917:M947)</f>
        <v>0</v>
      </c>
      <c r="N916" s="231"/>
      <c r="O916" s="231">
        <f>SUM(O917:O947)</f>
        <v>6.75</v>
      </c>
      <c r="P916" s="231"/>
      <c r="Q916" s="231">
        <f>SUM(Q917:Q947)</f>
        <v>0</v>
      </c>
      <c r="R916" s="232"/>
      <c r="S916" s="232"/>
      <c r="T916" s="233"/>
      <c r="U916" s="227"/>
      <c r="V916" s="227">
        <f>SUM(V917:V947)</f>
        <v>343.36</v>
      </c>
      <c r="W916" s="227"/>
      <c r="X916" s="227"/>
      <c r="Y916" s="227"/>
      <c r="AG916" t="s">
        <v>286</v>
      </c>
    </row>
    <row r="917" spans="1:60" ht="22.5" outlineLevel="1" x14ac:dyDescent="0.2">
      <c r="A917" s="235">
        <v>216</v>
      </c>
      <c r="B917" s="236" t="s">
        <v>1211</v>
      </c>
      <c r="C917" s="254" t="s">
        <v>1212</v>
      </c>
      <c r="D917" s="237" t="s">
        <v>337</v>
      </c>
      <c r="E917" s="238">
        <v>154.30000000000001</v>
      </c>
      <c r="F917" s="239"/>
      <c r="G917" s="240">
        <f>ROUND(E917*F917,2)</f>
        <v>0</v>
      </c>
      <c r="H917" s="239"/>
      <c r="I917" s="240">
        <f>ROUND(E917*H917,2)</f>
        <v>0</v>
      </c>
      <c r="J917" s="239"/>
      <c r="K917" s="240">
        <f>ROUND(E917*J917,2)</f>
        <v>0</v>
      </c>
      <c r="L917" s="240">
        <v>21</v>
      </c>
      <c r="M917" s="240">
        <f>G917*(1+L917/100)</f>
        <v>0</v>
      </c>
      <c r="N917" s="238">
        <v>3.2000000000000003E-4</v>
      </c>
      <c r="O917" s="238">
        <f>ROUND(E917*N917,2)</f>
        <v>0.05</v>
      </c>
      <c r="P917" s="238">
        <v>0</v>
      </c>
      <c r="Q917" s="238">
        <f>ROUND(E917*P917,2)</f>
        <v>0</v>
      </c>
      <c r="R917" s="240" t="s">
        <v>1213</v>
      </c>
      <c r="S917" s="240" t="s">
        <v>291</v>
      </c>
      <c r="T917" s="241" t="s">
        <v>291</v>
      </c>
      <c r="U917" s="220">
        <v>0.23599999999999999</v>
      </c>
      <c r="V917" s="220">
        <f>ROUND(E917*U917,2)</f>
        <v>36.409999999999997</v>
      </c>
      <c r="W917" s="220"/>
      <c r="X917" s="220" t="s">
        <v>292</v>
      </c>
      <c r="Y917" s="220" t="s">
        <v>293</v>
      </c>
      <c r="Z917" s="210"/>
      <c r="AA917" s="210"/>
      <c r="AB917" s="210"/>
      <c r="AC917" s="210"/>
      <c r="AD917" s="210"/>
      <c r="AE917" s="210"/>
      <c r="AF917" s="210"/>
      <c r="AG917" s="210" t="s">
        <v>294</v>
      </c>
      <c r="AH917" s="210"/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2" x14ac:dyDescent="0.2">
      <c r="A918" s="217"/>
      <c r="B918" s="218"/>
      <c r="C918" s="256" t="s">
        <v>1214</v>
      </c>
      <c r="D918" s="221"/>
      <c r="E918" s="222">
        <v>12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298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3" x14ac:dyDescent="0.2">
      <c r="A919" s="217"/>
      <c r="B919" s="218"/>
      <c r="C919" s="256" t="s">
        <v>1215</v>
      </c>
      <c r="D919" s="221"/>
      <c r="E919" s="222">
        <v>12.7</v>
      </c>
      <c r="F919" s="220"/>
      <c r="G919" s="220"/>
      <c r="H919" s="220"/>
      <c r="I919" s="220"/>
      <c r="J919" s="220"/>
      <c r="K919" s="220"/>
      <c r="L919" s="220"/>
      <c r="M919" s="220"/>
      <c r="N919" s="219"/>
      <c r="O919" s="219"/>
      <c r="P919" s="219"/>
      <c r="Q919" s="219"/>
      <c r="R919" s="220"/>
      <c r="S919" s="220"/>
      <c r="T919" s="220"/>
      <c r="U919" s="220"/>
      <c r="V919" s="220"/>
      <c r="W919" s="220"/>
      <c r="X919" s="220"/>
      <c r="Y919" s="220"/>
      <c r="Z919" s="210"/>
      <c r="AA919" s="210"/>
      <c r="AB919" s="210"/>
      <c r="AC919" s="210"/>
      <c r="AD919" s="210"/>
      <c r="AE919" s="210"/>
      <c r="AF919" s="210"/>
      <c r="AG919" s="210" t="s">
        <v>298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3" x14ac:dyDescent="0.2">
      <c r="A920" s="217"/>
      <c r="B920" s="218"/>
      <c r="C920" s="256" t="s">
        <v>1216</v>
      </c>
      <c r="D920" s="221"/>
      <c r="E920" s="222">
        <v>20.7</v>
      </c>
      <c r="F920" s="220"/>
      <c r="G920" s="220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298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3" x14ac:dyDescent="0.2">
      <c r="A921" s="217"/>
      <c r="B921" s="218"/>
      <c r="C921" s="256" t="s">
        <v>1217</v>
      </c>
      <c r="D921" s="221"/>
      <c r="E921" s="222">
        <v>18.8</v>
      </c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298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17"/>
      <c r="B922" s="218"/>
      <c r="C922" s="256" t="s">
        <v>1218</v>
      </c>
      <c r="D922" s="221"/>
      <c r="E922" s="222">
        <v>18.899999999999999</v>
      </c>
      <c r="F922" s="220"/>
      <c r="G922" s="220"/>
      <c r="H922" s="220"/>
      <c r="I922" s="220"/>
      <c r="J922" s="220"/>
      <c r="K922" s="220"/>
      <c r="L922" s="220"/>
      <c r="M922" s="220"/>
      <c r="N922" s="219"/>
      <c r="O922" s="219"/>
      <c r="P922" s="219"/>
      <c r="Q922" s="219"/>
      <c r="R922" s="220"/>
      <c r="S922" s="220"/>
      <c r="T922" s="220"/>
      <c r="U922" s="220"/>
      <c r="V922" s="220"/>
      <c r="W922" s="220"/>
      <c r="X922" s="220"/>
      <c r="Y922" s="220"/>
      <c r="Z922" s="210"/>
      <c r="AA922" s="210"/>
      <c r="AB922" s="210"/>
      <c r="AC922" s="210"/>
      <c r="AD922" s="210"/>
      <c r="AE922" s="210"/>
      <c r="AF922" s="210"/>
      <c r="AG922" s="210" t="s">
        <v>298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17"/>
      <c r="B923" s="218"/>
      <c r="C923" s="256" t="s">
        <v>1219</v>
      </c>
      <c r="D923" s="221"/>
      <c r="E923" s="222">
        <v>19.399999999999999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298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">
      <c r="A924" s="217"/>
      <c r="B924" s="218"/>
      <c r="C924" s="256" t="s">
        <v>1220</v>
      </c>
      <c r="D924" s="221"/>
      <c r="E924" s="222">
        <v>11.3</v>
      </c>
      <c r="F924" s="220"/>
      <c r="G924" s="220"/>
      <c r="H924" s="220"/>
      <c r="I924" s="220"/>
      <c r="J924" s="220"/>
      <c r="K924" s="220"/>
      <c r="L924" s="220"/>
      <c r="M924" s="220"/>
      <c r="N924" s="219"/>
      <c r="O924" s="219"/>
      <c r="P924" s="219"/>
      <c r="Q924" s="219"/>
      <c r="R924" s="220"/>
      <c r="S924" s="220"/>
      <c r="T924" s="220"/>
      <c r="U924" s="220"/>
      <c r="V924" s="220"/>
      <c r="W924" s="220"/>
      <c r="X924" s="220"/>
      <c r="Y924" s="220"/>
      <c r="Z924" s="210"/>
      <c r="AA924" s="210"/>
      <c r="AB924" s="210"/>
      <c r="AC924" s="210"/>
      <c r="AD924" s="210"/>
      <c r="AE924" s="210"/>
      <c r="AF924" s="210"/>
      <c r="AG924" s="210" t="s">
        <v>298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">
      <c r="A925" s="217"/>
      <c r="B925" s="218"/>
      <c r="C925" s="256" t="s">
        <v>1221</v>
      </c>
      <c r="D925" s="221"/>
      <c r="E925" s="222">
        <v>28</v>
      </c>
      <c r="F925" s="220"/>
      <c r="G925" s="220"/>
      <c r="H925" s="220"/>
      <c r="I925" s="220"/>
      <c r="J925" s="220"/>
      <c r="K925" s="220"/>
      <c r="L925" s="220"/>
      <c r="M925" s="220"/>
      <c r="N925" s="219"/>
      <c r="O925" s="219"/>
      <c r="P925" s="219"/>
      <c r="Q925" s="219"/>
      <c r="R925" s="220"/>
      <c r="S925" s="220"/>
      <c r="T925" s="220"/>
      <c r="U925" s="220"/>
      <c r="V925" s="220"/>
      <c r="W925" s="220"/>
      <c r="X925" s="220"/>
      <c r="Y925" s="220"/>
      <c r="Z925" s="210"/>
      <c r="AA925" s="210"/>
      <c r="AB925" s="210"/>
      <c r="AC925" s="210"/>
      <c r="AD925" s="210"/>
      <c r="AE925" s="210"/>
      <c r="AF925" s="210"/>
      <c r="AG925" s="210" t="s">
        <v>298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3" x14ac:dyDescent="0.2">
      <c r="A926" s="217"/>
      <c r="B926" s="218"/>
      <c r="C926" s="256" t="s">
        <v>1222</v>
      </c>
      <c r="D926" s="221"/>
      <c r="E926" s="222">
        <v>12.5</v>
      </c>
      <c r="F926" s="220"/>
      <c r="G926" s="220"/>
      <c r="H926" s="220"/>
      <c r="I926" s="220"/>
      <c r="J926" s="220"/>
      <c r="K926" s="220"/>
      <c r="L926" s="220"/>
      <c r="M926" s="220"/>
      <c r="N926" s="219"/>
      <c r="O926" s="219"/>
      <c r="P926" s="219"/>
      <c r="Q926" s="219"/>
      <c r="R926" s="220"/>
      <c r="S926" s="220"/>
      <c r="T926" s="220"/>
      <c r="U926" s="220"/>
      <c r="V926" s="220"/>
      <c r="W926" s="220"/>
      <c r="X926" s="220"/>
      <c r="Y926" s="220"/>
      <c r="Z926" s="210"/>
      <c r="AA926" s="210"/>
      <c r="AB926" s="210"/>
      <c r="AC926" s="210"/>
      <c r="AD926" s="210"/>
      <c r="AE926" s="210"/>
      <c r="AF926" s="210"/>
      <c r="AG926" s="210" t="s">
        <v>298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">
      <c r="A927" s="235">
        <v>217</v>
      </c>
      <c r="B927" s="236" t="s">
        <v>1223</v>
      </c>
      <c r="C927" s="254" t="s">
        <v>1224</v>
      </c>
      <c r="D927" s="237" t="s">
        <v>379</v>
      </c>
      <c r="E927" s="238">
        <v>525</v>
      </c>
      <c r="F927" s="239"/>
      <c r="G927" s="240">
        <f>ROUND(E927*F927,2)</f>
        <v>0</v>
      </c>
      <c r="H927" s="239"/>
      <c r="I927" s="240">
        <f>ROUND(E927*H927,2)</f>
        <v>0</v>
      </c>
      <c r="J927" s="239"/>
      <c r="K927" s="240">
        <f>ROUND(E927*J927,2)</f>
        <v>0</v>
      </c>
      <c r="L927" s="240">
        <v>21</v>
      </c>
      <c r="M927" s="240">
        <f>G927*(1+L927/100)</f>
        <v>0</v>
      </c>
      <c r="N927" s="238">
        <v>4.4999999999999999E-4</v>
      </c>
      <c r="O927" s="238">
        <f>ROUND(E927*N927,2)</f>
        <v>0.24</v>
      </c>
      <c r="P927" s="238">
        <v>0</v>
      </c>
      <c r="Q927" s="238">
        <f>ROUND(E927*P927,2)</f>
        <v>0</v>
      </c>
      <c r="R927" s="240" t="s">
        <v>495</v>
      </c>
      <c r="S927" s="240" t="s">
        <v>291</v>
      </c>
      <c r="T927" s="241" t="s">
        <v>291</v>
      </c>
      <c r="U927" s="220">
        <v>0</v>
      </c>
      <c r="V927" s="220">
        <f>ROUND(E927*U927,2)</f>
        <v>0</v>
      </c>
      <c r="W927" s="220"/>
      <c r="X927" s="220" t="s">
        <v>496</v>
      </c>
      <c r="Y927" s="220" t="s">
        <v>293</v>
      </c>
      <c r="Z927" s="210"/>
      <c r="AA927" s="210"/>
      <c r="AB927" s="210"/>
      <c r="AC927" s="210"/>
      <c r="AD927" s="210"/>
      <c r="AE927" s="210"/>
      <c r="AF927" s="210"/>
      <c r="AG927" s="210" t="s">
        <v>497</v>
      </c>
      <c r="AH927" s="210"/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2" x14ac:dyDescent="0.2">
      <c r="A928" s="217"/>
      <c r="B928" s="218"/>
      <c r="C928" s="256" t="s">
        <v>1225</v>
      </c>
      <c r="D928" s="221"/>
      <c r="E928" s="222">
        <v>514.33333000000005</v>
      </c>
      <c r="F928" s="220"/>
      <c r="G928" s="220"/>
      <c r="H928" s="220"/>
      <c r="I928" s="220"/>
      <c r="J928" s="220"/>
      <c r="K928" s="220"/>
      <c r="L928" s="220"/>
      <c r="M928" s="220"/>
      <c r="N928" s="219"/>
      <c r="O928" s="219"/>
      <c r="P928" s="219"/>
      <c r="Q928" s="219"/>
      <c r="R928" s="220"/>
      <c r="S928" s="220"/>
      <c r="T928" s="220"/>
      <c r="U928" s="220"/>
      <c r="V928" s="220"/>
      <c r="W928" s="220"/>
      <c r="X928" s="220"/>
      <c r="Y928" s="220"/>
      <c r="Z928" s="210"/>
      <c r="AA928" s="210"/>
      <c r="AB928" s="210"/>
      <c r="AC928" s="210"/>
      <c r="AD928" s="210"/>
      <c r="AE928" s="210"/>
      <c r="AF928" s="210"/>
      <c r="AG928" s="210" t="s">
        <v>298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3" x14ac:dyDescent="0.2">
      <c r="A929" s="217"/>
      <c r="B929" s="218"/>
      <c r="C929" s="260" t="s">
        <v>1015</v>
      </c>
      <c r="D929" s="223"/>
      <c r="E929" s="224">
        <v>10.286670000000001</v>
      </c>
      <c r="F929" s="220"/>
      <c r="G929" s="220"/>
      <c r="H929" s="220"/>
      <c r="I929" s="220"/>
      <c r="J929" s="220"/>
      <c r="K929" s="220"/>
      <c r="L929" s="220"/>
      <c r="M929" s="220"/>
      <c r="N929" s="219"/>
      <c r="O929" s="219"/>
      <c r="P929" s="219"/>
      <c r="Q929" s="219"/>
      <c r="R929" s="220"/>
      <c r="S929" s="220"/>
      <c r="T929" s="220"/>
      <c r="U929" s="220"/>
      <c r="V929" s="220"/>
      <c r="W929" s="220"/>
      <c r="X929" s="220"/>
      <c r="Y929" s="220"/>
      <c r="Z929" s="210"/>
      <c r="AA929" s="210"/>
      <c r="AB929" s="210"/>
      <c r="AC929" s="210"/>
      <c r="AD929" s="210"/>
      <c r="AE929" s="210"/>
      <c r="AF929" s="210"/>
      <c r="AG929" s="210" t="s">
        <v>298</v>
      </c>
      <c r="AH929" s="210">
        <v>4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17"/>
      <c r="B930" s="218"/>
      <c r="C930" s="256" t="s">
        <v>1226</v>
      </c>
      <c r="D930" s="221"/>
      <c r="E930" s="222">
        <v>0.38</v>
      </c>
      <c r="F930" s="220"/>
      <c r="G930" s="220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298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ht="22.5" outlineLevel="1" x14ac:dyDescent="0.2">
      <c r="A931" s="235">
        <v>218</v>
      </c>
      <c r="B931" s="236" t="s">
        <v>1227</v>
      </c>
      <c r="C931" s="254" t="s">
        <v>1228</v>
      </c>
      <c r="D931" s="237" t="s">
        <v>342</v>
      </c>
      <c r="E931" s="238">
        <v>219.035</v>
      </c>
      <c r="F931" s="239"/>
      <c r="G931" s="240">
        <f>ROUND(E931*F931,2)</f>
        <v>0</v>
      </c>
      <c r="H931" s="239"/>
      <c r="I931" s="240">
        <f>ROUND(E931*H931,2)</f>
        <v>0</v>
      </c>
      <c r="J931" s="239"/>
      <c r="K931" s="240">
        <f>ROUND(E931*J931,2)</f>
        <v>0</v>
      </c>
      <c r="L931" s="240">
        <v>21</v>
      </c>
      <c r="M931" s="240">
        <f>G931*(1+L931/100)</f>
        <v>0</v>
      </c>
      <c r="N931" s="238">
        <v>6.9300000000000004E-3</v>
      </c>
      <c r="O931" s="238">
        <f>ROUND(E931*N931,2)</f>
        <v>1.52</v>
      </c>
      <c r="P931" s="238">
        <v>0</v>
      </c>
      <c r="Q931" s="238">
        <f>ROUND(E931*P931,2)</f>
        <v>0</v>
      </c>
      <c r="R931" s="240" t="s">
        <v>1213</v>
      </c>
      <c r="S931" s="240" t="s">
        <v>291</v>
      </c>
      <c r="T931" s="241" t="s">
        <v>291</v>
      </c>
      <c r="U931" s="220">
        <v>1.3466</v>
      </c>
      <c r="V931" s="220">
        <f>ROUND(E931*U931,2)</f>
        <v>294.95</v>
      </c>
      <c r="W931" s="220"/>
      <c r="X931" s="220" t="s">
        <v>292</v>
      </c>
      <c r="Y931" s="220" t="s">
        <v>293</v>
      </c>
      <c r="Z931" s="210"/>
      <c r="AA931" s="210"/>
      <c r="AB931" s="210"/>
      <c r="AC931" s="210"/>
      <c r="AD931" s="210"/>
      <c r="AE931" s="210"/>
      <c r="AF931" s="210"/>
      <c r="AG931" s="210" t="s">
        <v>294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17"/>
      <c r="B932" s="218"/>
      <c r="C932" s="256" t="s">
        <v>1229</v>
      </c>
      <c r="D932" s="221"/>
      <c r="E932" s="222">
        <v>128.9</v>
      </c>
      <c r="F932" s="220"/>
      <c r="G932" s="220"/>
      <c r="H932" s="220"/>
      <c r="I932" s="220"/>
      <c r="J932" s="220"/>
      <c r="K932" s="220"/>
      <c r="L932" s="220"/>
      <c r="M932" s="220"/>
      <c r="N932" s="219"/>
      <c r="O932" s="219"/>
      <c r="P932" s="219"/>
      <c r="Q932" s="219"/>
      <c r="R932" s="220"/>
      <c r="S932" s="220"/>
      <c r="T932" s="220"/>
      <c r="U932" s="220"/>
      <c r="V932" s="220"/>
      <c r="W932" s="220"/>
      <c r="X932" s="220"/>
      <c r="Y932" s="220"/>
      <c r="Z932" s="210"/>
      <c r="AA932" s="210"/>
      <c r="AB932" s="210"/>
      <c r="AC932" s="210"/>
      <c r="AD932" s="210"/>
      <c r="AE932" s="210"/>
      <c r="AF932" s="210"/>
      <c r="AG932" s="210" t="s">
        <v>298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3" x14ac:dyDescent="0.2">
      <c r="A933" s="217"/>
      <c r="B933" s="218"/>
      <c r="C933" s="256" t="s">
        <v>1230</v>
      </c>
      <c r="D933" s="221"/>
      <c r="E933" s="222">
        <v>4.4649999999999999</v>
      </c>
      <c r="F933" s="220"/>
      <c r="G933" s="220"/>
      <c r="H933" s="220"/>
      <c r="I933" s="220"/>
      <c r="J933" s="220"/>
      <c r="K933" s="220"/>
      <c r="L933" s="220"/>
      <c r="M933" s="220"/>
      <c r="N933" s="219"/>
      <c r="O933" s="219"/>
      <c r="P933" s="219"/>
      <c r="Q933" s="219"/>
      <c r="R933" s="220"/>
      <c r="S933" s="220"/>
      <c r="T933" s="220"/>
      <c r="U933" s="220"/>
      <c r="V933" s="220"/>
      <c r="W933" s="220"/>
      <c r="X933" s="220"/>
      <c r="Y933" s="220"/>
      <c r="Z933" s="210"/>
      <c r="AA933" s="210"/>
      <c r="AB933" s="210"/>
      <c r="AC933" s="210"/>
      <c r="AD933" s="210"/>
      <c r="AE933" s="210"/>
      <c r="AF933" s="210"/>
      <c r="AG933" s="210" t="s">
        <v>298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">
      <c r="A934" s="217"/>
      <c r="B934" s="218"/>
      <c r="C934" s="261" t="s">
        <v>651</v>
      </c>
      <c r="D934" s="225"/>
      <c r="E934" s="226">
        <v>133.36500000000001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298</v>
      </c>
      <c r="AH934" s="210">
        <v>1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3" x14ac:dyDescent="0.2">
      <c r="A935" s="217"/>
      <c r="B935" s="218"/>
      <c r="C935" s="256" t="s">
        <v>1231</v>
      </c>
      <c r="D935" s="221"/>
      <c r="E935" s="222">
        <v>84.85</v>
      </c>
      <c r="F935" s="220"/>
      <c r="G935" s="220"/>
      <c r="H935" s="220"/>
      <c r="I935" s="220"/>
      <c r="J935" s="220"/>
      <c r="K935" s="220"/>
      <c r="L935" s="220"/>
      <c r="M935" s="220"/>
      <c r="N935" s="219"/>
      <c r="O935" s="219"/>
      <c r="P935" s="219"/>
      <c r="Q935" s="219"/>
      <c r="R935" s="220"/>
      <c r="S935" s="220"/>
      <c r="T935" s="220"/>
      <c r="U935" s="220"/>
      <c r="V935" s="220"/>
      <c r="W935" s="220"/>
      <c r="X935" s="220"/>
      <c r="Y935" s="220"/>
      <c r="Z935" s="210"/>
      <c r="AA935" s="210"/>
      <c r="AB935" s="210"/>
      <c r="AC935" s="210"/>
      <c r="AD935" s="210"/>
      <c r="AE935" s="210"/>
      <c r="AF935" s="210"/>
      <c r="AG935" s="210" t="s">
        <v>298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3" x14ac:dyDescent="0.2">
      <c r="A936" s="217"/>
      <c r="B936" s="218"/>
      <c r="C936" s="256" t="s">
        <v>1232</v>
      </c>
      <c r="D936" s="221"/>
      <c r="E936" s="222">
        <v>0.82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298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">
      <c r="A937" s="217"/>
      <c r="B937" s="218"/>
      <c r="C937" s="261" t="s">
        <v>651</v>
      </c>
      <c r="D937" s="225"/>
      <c r="E937" s="226">
        <v>85.67</v>
      </c>
      <c r="F937" s="220"/>
      <c r="G937" s="220"/>
      <c r="H937" s="220"/>
      <c r="I937" s="220"/>
      <c r="J937" s="220"/>
      <c r="K937" s="220"/>
      <c r="L937" s="220"/>
      <c r="M937" s="220"/>
      <c r="N937" s="219"/>
      <c r="O937" s="219"/>
      <c r="P937" s="219"/>
      <c r="Q937" s="219"/>
      <c r="R937" s="220"/>
      <c r="S937" s="220"/>
      <c r="T937" s="220"/>
      <c r="U937" s="220"/>
      <c r="V937" s="220"/>
      <c r="W937" s="220"/>
      <c r="X937" s="220"/>
      <c r="Y937" s="220"/>
      <c r="Z937" s="210"/>
      <c r="AA937" s="210"/>
      <c r="AB937" s="210"/>
      <c r="AC937" s="210"/>
      <c r="AD937" s="210"/>
      <c r="AE937" s="210"/>
      <c r="AF937" s="210"/>
      <c r="AG937" s="210" t="s">
        <v>298</v>
      </c>
      <c r="AH937" s="210">
        <v>1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ht="22.5" outlineLevel="1" x14ac:dyDescent="0.2">
      <c r="A938" s="235">
        <v>219</v>
      </c>
      <c r="B938" s="236" t="s">
        <v>1233</v>
      </c>
      <c r="C938" s="254" t="s">
        <v>1234</v>
      </c>
      <c r="D938" s="237" t="s">
        <v>342</v>
      </c>
      <c r="E938" s="238">
        <v>225.60605000000001</v>
      </c>
      <c r="F938" s="239"/>
      <c r="G938" s="240">
        <f>ROUND(E938*F938,2)</f>
        <v>0</v>
      </c>
      <c r="H938" s="239"/>
      <c r="I938" s="240">
        <f>ROUND(E938*H938,2)</f>
        <v>0</v>
      </c>
      <c r="J938" s="239"/>
      <c r="K938" s="240">
        <f>ROUND(E938*J938,2)</f>
        <v>0</v>
      </c>
      <c r="L938" s="240">
        <v>21</v>
      </c>
      <c r="M938" s="240">
        <f>G938*(1+L938/100)</f>
        <v>0</v>
      </c>
      <c r="N938" s="238">
        <v>2.1899999999999999E-2</v>
      </c>
      <c r="O938" s="238">
        <f>ROUND(E938*N938,2)</f>
        <v>4.9400000000000004</v>
      </c>
      <c r="P938" s="238">
        <v>0</v>
      </c>
      <c r="Q938" s="238">
        <f>ROUND(E938*P938,2)</f>
        <v>0</v>
      </c>
      <c r="R938" s="240" t="s">
        <v>495</v>
      </c>
      <c r="S938" s="240" t="s">
        <v>291</v>
      </c>
      <c r="T938" s="241" t="s">
        <v>291</v>
      </c>
      <c r="U938" s="220">
        <v>0</v>
      </c>
      <c r="V938" s="220">
        <f>ROUND(E938*U938,2)</f>
        <v>0</v>
      </c>
      <c r="W938" s="220"/>
      <c r="X938" s="220" t="s">
        <v>496</v>
      </c>
      <c r="Y938" s="220" t="s">
        <v>293</v>
      </c>
      <c r="Z938" s="210"/>
      <c r="AA938" s="210"/>
      <c r="AB938" s="210"/>
      <c r="AC938" s="210"/>
      <c r="AD938" s="210"/>
      <c r="AE938" s="210"/>
      <c r="AF938" s="210"/>
      <c r="AG938" s="210" t="s">
        <v>497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17"/>
      <c r="B939" s="218"/>
      <c r="C939" s="256" t="s">
        <v>1235</v>
      </c>
      <c r="D939" s="221"/>
      <c r="E939" s="222">
        <v>219.035</v>
      </c>
      <c r="F939" s="220"/>
      <c r="G939" s="220"/>
      <c r="H939" s="220"/>
      <c r="I939" s="220"/>
      <c r="J939" s="220"/>
      <c r="K939" s="220"/>
      <c r="L939" s="220"/>
      <c r="M939" s="220"/>
      <c r="N939" s="219"/>
      <c r="O939" s="219"/>
      <c r="P939" s="219"/>
      <c r="Q939" s="219"/>
      <c r="R939" s="220"/>
      <c r="S939" s="220"/>
      <c r="T939" s="220"/>
      <c r="U939" s="220"/>
      <c r="V939" s="220"/>
      <c r="W939" s="220"/>
      <c r="X939" s="220"/>
      <c r="Y939" s="220"/>
      <c r="Z939" s="210"/>
      <c r="AA939" s="210"/>
      <c r="AB939" s="210"/>
      <c r="AC939" s="210"/>
      <c r="AD939" s="210"/>
      <c r="AE939" s="210"/>
      <c r="AF939" s="210"/>
      <c r="AG939" s="210" t="s">
        <v>298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3" x14ac:dyDescent="0.2">
      <c r="A940" s="217"/>
      <c r="B940" s="218"/>
      <c r="C940" s="260" t="s">
        <v>1236</v>
      </c>
      <c r="D940" s="223"/>
      <c r="E940" s="224">
        <v>6.5710499999999996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298</v>
      </c>
      <c r="AH940" s="210">
        <v>4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ht="33.75" outlineLevel="1" x14ac:dyDescent="0.2">
      <c r="A941" s="235">
        <v>220</v>
      </c>
      <c r="B941" s="236" t="s">
        <v>1237</v>
      </c>
      <c r="C941" s="254" t="s">
        <v>1238</v>
      </c>
      <c r="D941" s="237" t="s">
        <v>337</v>
      </c>
      <c r="E941" s="238">
        <v>8.1</v>
      </c>
      <c r="F941" s="239"/>
      <c r="G941" s="240">
        <f>ROUND(E941*F941,2)</f>
        <v>0</v>
      </c>
      <c r="H941" s="239"/>
      <c r="I941" s="240">
        <f>ROUND(E941*H941,2)</f>
        <v>0</v>
      </c>
      <c r="J941" s="239"/>
      <c r="K941" s="240">
        <f>ROUND(E941*J941,2)</f>
        <v>0</v>
      </c>
      <c r="L941" s="240">
        <v>21</v>
      </c>
      <c r="M941" s="240">
        <f>G941*(1+L941/100)</f>
        <v>0</v>
      </c>
      <c r="N941" s="238">
        <v>4.4000000000000002E-4</v>
      </c>
      <c r="O941" s="238">
        <f>ROUND(E941*N941,2)</f>
        <v>0</v>
      </c>
      <c r="P941" s="238">
        <v>0</v>
      </c>
      <c r="Q941" s="238">
        <f>ROUND(E941*P941,2)</f>
        <v>0</v>
      </c>
      <c r="R941" s="240" t="s">
        <v>1213</v>
      </c>
      <c r="S941" s="240" t="s">
        <v>291</v>
      </c>
      <c r="T941" s="241" t="s">
        <v>291</v>
      </c>
      <c r="U941" s="220">
        <v>0.15</v>
      </c>
      <c r="V941" s="220">
        <f>ROUND(E941*U941,2)</f>
        <v>1.22</v>
      </c>
      <c r="W941" s="220"/>
      <c r="X941" s="220" t="s">
        <v>292</v>
      </c>
      <c r="Y941" s="220" t="s">
        <v>293</v>
      </c>
      <c r="Z941" s="210"/>
      <c r="AA941" s="210"/>
      <c r="AB941" s="210"/>
      <c r="AC941" s="210"/>
      <c r="AD941" s="210"/>
      <c r="AE941" s="210"/>
      <c r="AF941" s="210"/>
      <c r="AG941" s="210" t="s">
        <v>323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2" x14ac:dyDescent="0.2">
      <c r="A942" s="217"/>
      <c r="B942" s="218"/>
      <c r="C942" s="256" t="s">
        <v>1239</v>
      </c>
      <c r="D942" s="221"/>
      <c r="E942" s="222">
        <v>8.1</v>
      </c>
      <c r="F942" s="220"/>
      <c r="G942" s="220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298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">
      <c r="A943" s="235">
        <v>221</v>
      </c>
      <c r="B943" s="236" t="s">
        <v>1240</v>
      </c>
      <c r="C943" s="254" t="s">
        <v>1241</v>
      </c>
      <c r="D943" s="237" t="s">
        <v>320</v>
      </c>
      <c r="E943" s="238">
        <v>6.7478800000000003</v>
      </c>
      <c r="F943" s="239"/>
      <c r="G943" s="240">
        <f>ROUND(E943*F943,2)</f>
        <v>0</v>
      </c>
      <c r="H943" s="239"/>
      <c r="I943" s="240">
        <f>ROUND(E943*H943,2)</f>
        <v>0</v>
      </c>
      <c r="J943" s="239"/>
      <c r="K943" s="240">
        <f>ROUND(E943*J943,2)</f>
        <v>0</v>
      </c>
      <c r="L943" s="240">
        <v>21</v>
      </c>
      <c r="M943" s="240">
        <f>G943*(1+L943/100)</f>
        <v>0</v>
      </c>
      <c r="N943" s="238">
        <v>0</v>
      </c>
      <c r="O943" s="238">
        <f>ROUND(E943*N943,2)</f>
        <v>0</v>
      </c>
      <c r="P943" s="238">
        <v>0</v>
      </c>
      <c r="Q943" s="238">
        <f>ROUND(E943*P943,2)</f>
        <v>0</v>
      </c>
      <c r="R943" s="240" t="s">
        <v>1213</v>
      </c>
      <c r="S943" s="240" t="s">
        <v>291</v>
      </c>
      <c r="T943" s="241" t="s">
        <v>291</v>
      </c>
      <c r="U943" s="220">
        <v>1.5980000000000001</v>
      </c>
      <c r="V943" s="220">
        <f>ROUND(E943*U943,2)</f>
        <v>10.78</v>
      </c>
      <c r="W943" s="220"/>
      <c r="X943" s="220" t="s">
        <v>814</v>
      </c>
      <c r="Y943" s="220" t="s">
        <v>293</v>
      </c>
      <c r="Z943" s="210"/>
      <c r="AA943" s="210"/>
      <c r="AB943" s="210"/>
      <c r="AC943" s="210"/>
      <c r="AD943" s="210"/>
      <c r="AE943" s="210"/>
      <c r="AF943" s="210"/>
      <c r="AG943" s="210" t="s">
        <v>815</v>
      </c>
      <c r="AH943" s="210"/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2" x14ac:dyDescent="0.2">
      <c r="A944" s="217"/>
      <c r="B944" s="218"/>
      <c r="C944" s="255" t="s">
        <v>971</v>
      </c>
      <c r="D944" s="243"/>
      <c r="E944" s="243"/>
      <c r="F944" s="243"/>
      <c r="G944" s="243"/>
      <c r="H944" s="220"/>
      <c r="I944" s="220"/>
      <c r="J944" s="220"/>
      <c r="K944" s="220"/>
      <c r="L944" s="220"/>
      <c r="M944" s="220"/>
      <c r="N944" s="219"/>
      <c r="O944" s="219"/>
      <c r="P944" s="219"/>
      <c r="Q944" s="219"/>
      <c r="R944" s="220"/>
      <c r="S944" s="220"/>
      <c r="T944" s="220"/>
      <c r="U944" s="220"/>
      <c r="V944" s="220"/>
      <c r="W944" s="220"/>
      <c r="X944" s="220"/>
      <c r="Y944" s="220"/>
      <c r="Z944" s="210"/>
      <c r="AA944" s="210"/>
      <c r="AB944" s="210"/>
      <c r="AC944" s="210"/>
      <c r="AD944" s="210"/>
      <c r="AE944" s="210"/>
      <c r="AF944" s="210"/>
      <c r="AG944" s="210" t="s">
        <v>296</v>
      </c>
      <c r="AH944" s="210"/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2" x14ac:dyDescent="0.2">
      <c r="A945" s="217"/>
      <c r="B945" s="218"/>
      <c r="C945" s="256" t="s">
        <v>817</v>
      </c>
      <c r="D945" s="221"/>
      <c r="E945" s="222"/>
      <c r="F945" s="220"/>
      <c r="G945" s="220"/>
      <c r="H945" s="220"/>
      <c r="I945" s="220"/>
      <c r="J945" s="220"/>
      <c r="K945" s="220"/>
      <c r="L945" s="220"/>
      <c r="M945" s="220"/>
      <c r="N945" s="219"/>
      <c r="O945" s="219"/>
      <c r="P945" s="219"/>
      <c r="Q945" s="219"/>
      <c r="R945" s="220"/>
      <c r="S945" s="220"/>
      <c r="T945" s="220"/>
      <c r="U945" s="220"/>
      <c r="V945" s="220"/>
      <c r="W945" s="220"/>
      <c r="X945" s="220"/>
      <c r="Y945" s="220"/>
      <c r="Z945" s="210"/>
      <c r="AA945" s="210"/>
      <c r="AB945" s="210"/>
      <c r="AC945" s="210"/>
      <c r="AD945" s="210"/>
      <c r="AE945" s="210"/>
      <c r="AF945" s="210"/>
      <c r="AG945" s="210" t="s">
        <v>298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3" x14ac:dyDescent="0.2">
      <c r="A946" s="217"/>
      <c r="B946" s="218"/>
      <c r="C946" s="256" t="s">
        <v>1242</v>
      </c>
      <c r="D946" s="221"/>
      <c r="E946" s="222"/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298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3" x14ac:dyDescent="0.2">
      <c r="A947" s="217"/>
      <c r="B947" s="218"/>
      <c r="C947" s="256" t="s">
        <v>1243</v>
      </c>
      <c r="D947" s="221"/>
      <c r="E947" s="222">
        <v>6.7478800000000003</v>
      </c>
      <c r="F947" s="220"/>
      <c r="G947" s="220"/>
      <c r="H947" s="220"/>
      <c r="I947" s="220"/>
      <c r="J947" s="220"/>
      <c r="K947" s="220"/>
      <c r="L947" s="220"/>
      <c r="M947" s="220"/>
      <c r="N947" s="219"/>
      <c r="O947" s="219"/>
      <c r="P947" s="219"/>
      <c r="Q947" s="219"/>
      <c r="R947" s="220"/>
      <c r="S947" s="220"/>
      <c r="T947" s="220"/>
      <c r="U947" s="220"/>
      <c r="V947" s="220"/>
      <c r="W947" s="220"/>
      <c r="X947" s="220"/>
      <c r="Y947" s="220"/>
      <c r="Z947" s="210"/>
      <c r="AA947" s="210"/>
      <c r="AB947" s="210"/>
      <c r="AC947" s="210"/>
      <c r="AD947" s="210"/>
      <c r="AE947" s="210"/>
      <c r="AF947" s="210"/>
      <c r="AG947" s="210" t="s">
        <v>298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x14ac:dyDescent="0.2">
      <c r="A948" s="228" t="s">
        <v>285</v>
      </c>
      <c r="B948" s="229" t="s">
        <v>243</v>
      </c>
      <c r="C948" s="253" t="s">
        <v>244</v>
      </c>
      <c r="D948" s="230"/>
      <c r="E948" s="231"/>
      <c r="F948" s="232"/>
      <c r="G948" s="232">
        <f>SUMIF(AG949:AG978,"&lt;&gt;NOR",G949:G978)</f>
        <v>0</v>
      </c>
      <c r="H948" s="232"/>
      <c r="I948" s="232">
        <f>SUM(I949:I978)</f>
        <v>0</v>
      </c>
      <c r="J948" s="232"/>
      <c r="K948" s="232">
        <f>SUM(K949:K978)</f>
        <v>0</v>
      </c>
      <c r="L948" s="232"/>
      <c r="M948" s="232">
        <f>SUM(M949:M978)</f>
        <v>0</v>
      </c>
      <c r="N948" s="231"/>
      <c r="O948" s="231">
        <f>SUM(O949:O978)</f>
        <v>0.66</v>
      </c>
      <c r="P948" s="231"/>
      <c r="Q948" s="231">
        <f>SUM(Q949:Q978)</f>
        <v>0</v>
      </c>
      <c r="R948" s="232"/>
      <c r="S948" s="232"/>
      <c r="T948" s="233"/>
      <c r="U948" s="227"/>
      <c r="V948" s="227">
        <f>SUM(V949:V978)</f>
        <v>88.86</v>
      </c>
      <c r="W948" s="227"/>
      <c r="X948" s="227"/>
      <c r="Y948" s="227"/>
      <c r="AG948" t="s">
        <v>286</v>
      </c>
    </row>
    <row r="949" spans="1:60" ht="22.5" outlineLevel="1" x14ac:dyDescent="0.2">
      <c r="A949" s="235">
        <v>222</v>
      </c>
      <c r="B949" s="236" t="s">
        <v>1244</v>
      </c>
      <c r="C949" s="254" t="s">
        <v>1245</v>
      </c>
      <c r="D949" s="237" t="s">
        <v>337</v>
      </c>
      <c r="E949" s="238">
        <v>130.69999999999999</v>
      </c>
      <c r="F949" s="239"/>
      <c r="G949" s="240">
        <f>ROUND(E949*F949,2)</f>
        <v>0</v>
      </c>
      <c r="H949" s="239"/>
      <c r="I949" s="240">
        <f>ROUND(E949*H949,2)</f>
        <v>0</v>
      </c>
      <c r="J949" s="239"/>
      <c r="K949" s="240">
        <f>ROUND(E949*J949,2)</f>
        <v>0</v>
      </c>
      <c r="L949" s="240">
        <v>21</v>
      </c>
      <c r="M949" s="240">
        <f>G949*(1+L949/100)</f>
        <v>0</v>
      </c>
      <c r="N949" s="238">
        <v>3.0000000000000001E-5</v>
      </c>
      <c r="O949" s="238">
        <f>ROUND(E949*N949,2)</f>
        <v>0</v>
      </c>
      <c r="P949" s="238">
        <v>0</v>
      </c>
      <c r="Q949" s="238">
        <f>ROUND(E949*P949,2)</f>
        <v>0</v>
      </c>
      <c r="R949" s="240" t="s">
        <v>1246</v>
      </c>
      <c r="S949" s="240" t="s">
        <v>291</v>
      </c>
      <c r="T949" s="241" t="s">
        <v>291</v>
      </c>
      <c r="U949" s="220">
        <v>0.13719999999999999</v>
      </c>
      <c r="V949" s="220">
        <f>ROUND(E949*U949,2)</f>
        <v>17.93</v>
      </c>
      <c r="W949" s="220"/>
      <c r="X949" s="220" t="s">
        <v>292</v>
      </c>
      <c r="Y949" s="220" t="s">
        <v>293</v>
      </c>
      <c r="Z949" s="210"/>
      <c r="AA949" s="210"/>
      <c r="AB949" s="210"/>
      <c r="AC949" s="210"/>
      <c r="AD949" s="210"/>
      <c r="AE949" s="210"/>
      <c r="AF949" s="210"/>
      <c r="AG949" s="210" t="s">
        <v>294</v>
      </c>
      <c r="AH949" s="210"/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2" x14ac:dyDescent="0.2">
      <c r="A950" s="217"/>
      <c r="B950" s="218"/>
      <c r="C950" s="256" t="s">
        <v>1247</v>
      </c>
      <c r="D950" s="221"/>
      <c r="E950" s="222">
        <v>19.7</v>
      </c>
      <c r="F950" s="220"/>
      <c r="G950" s="220"/>
      <c r="H950" s="220"/>
      <c r="I950" s="220"/>
      <c r="J950" s="220"/>
      <c r="K950" s="220"/>
      <c r="L950" s="220"/>
      <c r="M950" s="220"/>
      <c r="N950" s="219"/>
      <c r="O950" s="219"/>
      <c r="P950" s="219"/>
      <c r="Q950" s="219"/>
      <c r="R950" s="220"/>
      <c r="S950" s="220"/>
      <c r="T950" s="220"/>
      <c r="U950" s="220"/>
      <c r="V950" s="220"/>
      <c r="W950" s="220"/>
      <c r="X950" s="220"/>
      <c r="Y950" s="220"/>
      <c r="Z950" s="210"/>
      <c r="AA950" s="210"/>
      <c r="AB950" s="210"/>
      <c r="AC950" s="210"/>
      <c r="AD950" s="210"/>
      <c r="AE950" s="210"/>
      <c r="AF950" s="210"/>
      <c r="AG950" s="210" t="s">
        <v>298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3" x14ac:dyDescent="0.2">
      <c r="A951" s="217"/>
      <c r="B951" s="218"/>
      <c r="C951" s="256" t="s">
        <v>1248</v>
      </c>
      <c r="D951" s="221"/>
      <c r="E951" s="222">
        <v>18.5</v>
      </c>
      <c r="F951" s="220"/>
      <c r="G951" s="220"/>
      <c r="H951" s="220"/>
      <c r="I951" s="220"/>
      <c r="J951" s="220"/>
      <c r="K951" s="220"/>
      <c r="L951" s="220"/>
      <c r="M951" s="220"/>
      <c r="N951" s="219"/>
      <c r="O951" s="219"/>
      <c r="P951" s="219"/>
      <c r="Q951" s="219"/>
      <c r="R951" s="220"/>
      <c r="S951" s="220"/>
      <c r="T951" s="220"/>
      <c r="U951" s="220"/>
      <c r="V951" s="220"/>
      <c r="W951" s="220"/>
      <c r="X951" s="220"/>
      <c r="Y951" s="220"/>
      <c r="Z951" s="210"/>
      <c r="AA951" s="210"/>
      <c r="AB951" s="210"/>
      <c r="AC951" s="210"/>
      <c r="AD951" s="210"/>
      <c r="AE951" s="210"/>
      <c r="AF951" s="210"/>
      <c r="AG951" s="210" t="s">
        <v>298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">
      <c r="A952" s="217"/>
      <c r="B952" s="218"/>
      <c r="C952" s="256" t="s">
        <v>1249</v>
      </c>
      <c r="D952" s="221"/>
      <c r="E952" s="222">
        <v>18.399999999999999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298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3" x14ac:dyDescent="0.2">
      <c r="A953" s="217"/>
      <c r="B953" s="218"/>
      <c r="C953" s="256" t="s">
        <v>1250</v>
      </c>
      <c r="D953" s="221"/>
      <c r="E953" s="222">
        <v>13</v>
      </c>
      <c r="F953" s="220"/>
      <c r="G953" s="220"/>
      <c r="H953" s="220"/>
      <c r="I953" s="220"/>
      <c r="J953" s="220"/>
      <c r="K953" s="220"/>
      <c r="L953" s="220"/>
      <c r="M953" s="220"/>
      <c r="N953" s="219"/>
      <c r="O953" s="219"/>
      <c r="P953" s="219"/>
      <c r="Q953" s="219"/>
      <c r="R953" s="220"/>
      <c r="S953" s="220"/>
      <c r="T953" s="220"/>
      <c r="U953" s="220"/>
      <c r="V953" s="220"/>
      <c r="W953" s="220"/>
      <c r="X953" s="220"/>
      <c r="Y953" s="220"/>
      <c r="Z953" s="210"/>
      <c r="AA953" s="210"/>
      <c r="AB953" s="210"/>
      <c r="AC953" s="210"/>
      <c r="AD953" s="210"/>
      <c r="AE953" s="210"/>
      <c r="AF953" s="210"/>
      <c r="AG953" s="210" t="s">
        <v>298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3" x14ac:dyDescent="0.2">
      <c r="A954" s="217"/>
      <c r="B954" s="218"/>
      <c r="C954" s="256" t="s">
        <v>1251</v>
      </c>
      <c r="D954" s="221"/>
      <c r="E954" s="222">
        <v>16.2</v>
      </c>
      <c r="F954" s="220"/>
      <c r="G954" s="220"/>
      <c r="H954" s="220"/>
      <c r="I954" s="220"/>
      <c r="J954" s="220"/>
      <c r="K954" s="220"/>
      <c r="L954" s="220"/>
      <c r="M954" s="220"/>
      <c r="N954" s="219"/>
      <c r="O954" s="219"/>
      <c r="P954" s="219"/>
      <c r="Q954" s="219"/>
      <c r="R954" s="220"/>
      <c r="S954" s="220"/>
      <c r="T954" s="220"/>
      <c r="U954" s="220"/>
      <c r="V954" s="220"/>
      <c r="W954" s="220"/>
      <c r="X954" s="220"/>
      <c r="Y954" s="220"/>
      <c r="Z954" s="210"/>
      <c r="AA954" s="210"/>
      <c r="AB954" s="210"/>
      <c r="AC954" s="210"/>
      <c r="AD954" s="210"/>
      <c r="AE954" s="210"/>
      <c r="AF954" s="210"/>
      <c r="AG954" s="210" t="s">
        <v>298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">
      <c r="A955" s="217"/>
      <c r="B955" s="218"/>
      <c r="C955" s="256" t="s">
        <v>1252</v>
      </c>
      <c r="D955" s="221"/>
      <c r="E955" s="222">
        <v>15.2</v>
      </c>
      <c r="F955" s="220"/>
      <c r="G955" s="220"/>
      <c r="H955" s="220"/>
      <c r="I955" s="220"/>
      <c r="J955" s="220"/>
      <c r="K955" s="220"/>
      <c r="L955" s="220"/>
      <c r="M955" s="220"/>
      <c r="N955" s="219"/>
      <c r="O955" s="219"/>
      <c r="P955" s="219"/>
      <c r="Q955" s="219"/>
      <c r="R955" s="220"/>
      <c r="S955" s="220"/>
      <c r="T955" s="220"/>
      <c r="U955" s="220"/>
      <c r="V955" s="220"/>
      <c r="W955" s="220"/>
      <c r="X955" s="220"/>
      <c r="Y955" s="220"/>
      <c r="Z955" s="210"/>
      <c r="AA955" s="210"/>
      <c r="AB955" s="210"/>
      <c r="AC955" s="210"/>
      <c r="AD955" s="210"/>
      <c r="AE955" s="210"/>
      <c r="AF955" s="210"/>
      <c r="AG955" s="210" t="s">
        <v>298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3" x14ac:dyDescent="0.2">
      <c r="A956" s="217"/>
      <c r="B956" s="218"/>
      <c r="C956" s="256" t="s">
        <v>1253</v>
      </c>
      <c r="D956" s="221"/>
      <c r="E956" s="222">
        <v>14.9</v>
      </c>
      <c r="F956" s="220"/>
      <c r="G956" s="220"/>
      <c r="H956" s="220"/>
      <c r="I956" s="220"/>
      <c r="J956" s="220"/>
      <c r="K956" s="220"/>
      <c r="L956" s="220"/>
      <c r="M956" s="220"/>
      <c r="N956" s="219"/>
      <c r="O956" s="219"/>
      <c r="P956" s="219"/>
      <c r="Q956" s="219"/>
      <c r="R956" s="220"/>
      <c r="S956" s="220"/>
      <c r="T956" s="220"/>
      <c r="U956" s="220"/>
      <c r="V956" s="220"/>
      <c r="W956" s="220"/>
      <c r="X956" s="220"/>
      <c r="Y956" s="220"/>
      <c r="Z956" s="210"/>
      <c r="AA956" s="210"/>
      <c r="AB956" s="210"/>
      <c r="AC956" s="210"/>
      <c r="AD956" s="210"/>
      <c r="AE956" s="210"/>
      <c r="AF956" s="210"/>
      <c r="AG956" s="210" t="s">
        <v>298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3" x14ac:dyDescent="0.2">
      <c r="A957" s="217"/>
      <c r="B957" s="218"/>
      <c r="C957" s="256" t="s">
        <v>1254</v>
      </c>
      <c r="D957" s="221"/>
      <c r="E957" s="222">
        <v>14.8</v>
      </c>
      <c r="F957" s="220"/>
      <c r="G957" s="220"/>
      <c r="H957" s="220"/>
      <c r="I957" s="220"/>
      <c r="J957" s="220"/>
      <c r="K957" s="220"/>
      <c r="L957" s="220"/>
      <c r="M957" s="220"/>
      <c r="N957" s="219"/>
      <c r="O957" s="219"/>
      <c r="P957" s="219"/>
      <c r="Q957" s="219"/>
      <c r="R957" s="220"/>
      <c r="S957" s="220"/>
      <c r="T957" s="220"/>
      <c r="U957" s="220"/>
      <c r="V957" s="220"/>
      <c r="W957" s="220"/>
      <c r="X957" s="220"/>
      <c r="Y957" s="220"/>
      <c r="Z957" s="210"/>
      <c r="AA957" s="210"/>
      <c r="AB957" s="210"/>
      <c r="AC957" s="210"/>
      <c r="AD957" s="210"/>
      <c r="AE957" s="210"/>
      <c r="AF957" s="210"/>
      <c r="AG957" s="210" t="s">
        <v>298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">
      <c r="A958" s="235">
        <v>223</v>
      </c>
      <c r="B958" s="236" t="s">
        <v>1255</v>
      </c>
      <c r="C958" s="254" t="s">
        <v>1256</v>
      </c>
      <c r="D958" s="237" t="s">
        <v>342</v>
      </c>
      <c r="E958" s="238">
        <v>142.60499999999999</v>
      </c>
      <c r="F958" s="239"/>
      <c r="G958" s="240">
        <f>ROUND(E958*F958,2)</f>
        <v>0</v>
      </c>
      <c r="H958" s="239"/>
      <c r="I958" s="240">
        <f>ROUND(E958*H958,2)</f>
        <v>0</v>
      </c>
      <c r="J958" s="239"/>
      <c r="K958" s="240">
        <f>ROUND(E958*J958,2)</f>
        <v>0</v>
      </c>
      <c r="L958" s="240">
        <v>21</v>
      </c>
      <c r="M958" s="240">
        <f>G958*(1+L958/100)</f>
        <v>0</v>
      </c>
      <c r="N958" s="238">
        <v>2.4000000000000001E-4</v>
      </c>
      <c r="O958" s="238">
        <f>ROUND(E958*N958,2)</f>
        <v>0.03</v>
      </c>
      <c r="P958" s="238">
        <v>0</v>
      </c>
      <c r="Q958" s="238">
        <f>ROUND(E958*P958,2)</f>
        <v>0</v>
      </c>
      <c r="R958" s="240" t="s">
        <v>1246</v>
      </c>
      <c r="S958" s="240" t="s">
        <v>291</v>
      </c>
      <c r="T958" s="241" t="s">
        <v>291</v>
      </c>
      <c r="U958" s="220">
        <v>0.45</v>
      </c>
      <c r="V958" s="220">
        <f>ROUND(E958*U958,2)</f>
        <v>64.17</v>
      </c>
      <c r="W958" s="220"/>
      <c r="X958" s="220" t="s">
        <v>292</v>
      </c>
      <c r="Y958" s="220" t="s">
        <v>293</v>
      </c>
      <c r="Z958" s="210"/>
      <c r="AA958" s="210"/>
      <c r="AB958" s="210"/>
      <c r="AC958" s="210"/>
      <c r="AD958" s="210"/>
      <c r="AE958" s="210"/>
      <c r="AF958" s="210"/>
      <c r="AG958" s="210" t="s">
        <v>294</v>
      </c>
      <c r="AH958" s="210"/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2" x14ac:dyDescent="0.2">
      <c r="A959" s="217"/>
      <c r="B959" s="218"/>
      <c r="C959" s="256" t="s">
        <v>1257</v>
      </c>
      <c r="D959" s="221"/>
      <c r="E959" s="222">
        <v>142.5</v>
      </c>
      <c r="F959" s="220"/>
      <c r="G959" s="220"/>
      <c r="H959" s="220"/>
      <c r="I959" s="220"/>
      <c r="J959" s="220"/>
      <c r="K959" s="220"/>
      <c r="L959" s="220"/>
      <c r="M959" s="220"/>
      <c r="N959" s="219"/>
      <c r="O959" s="219"/>
      <c r="P959" s="219"/>
      <c r="Q959" s="219"/>
      <c r="R959" s="220"/>
      <c r="S959" s="220"/>
      <c r="T959" s="220"/>
      <c r="U959" s="220"/>
      <c r="V959" s="220"/>
      <c r="W959" s="220"/>
      <c r="X959" s="220"/>
      <c r="Y959" s="220"/>
      <c r="Z959" s="210"/>
      <c r="AA959" s="210"/>
      <c r="AB959" s="210"/>
      <c r="AC959" s="210"/>
      <c r="AD959" s="210"/>
      <c r="AE959" s="210"/>
      <c r="AF959" s="210"/>
      <c r="AG959" s="210" t="s">
        <v>298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3" x14ac:dyDescent="0.2">
      <c r="A960" s="217"/>
      <c r="B960" s="218"/>
      <c r="C960" s="256" t="s">
        <v>1258</v>
      </c>
      <c r="D960" s="221"/>
      <c r="E960" s="222">
        <v>0.105</v>
      </c>
      <c r="F960" s="220"/>
      <c r="G960" s="220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298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ht="33.75" outlineLevel="1" x14ac:dyDescent="0.2">
      <c r="A961" s="235">
        <v>224</v>
      </c>
      <c r="B961" s="236" t="s">
        <v>1259</v>
      </c>
      <c r="C961" s="254" t="s">
        <v>1260</v>
      </c>
      <c r="D961" s="237" t="s">
        <v>342</v>
      </c>
      <c r="E961" s="238">
        <v>153.45594</v>
      </c>
      <c r="F961" s="239"/>
      <c r="G961" s="240">
        <f>ROUND(E961*F961,2)</f>
        <v>0</v>
      </c>
      <c r="H961" s="239"/>
      <c r="I961" s="240">
        <f>ROUND(E961*H961,2)</f>
        <v>0</v>
      </c>
      <c r="J961" s="239"/>
      <c r="K961" s="240">
        <f>ROUND(E961*J961,2)</f>
        <v>0</v>
      </c>
      <c r="L961" s="240">
        <v>21</v>
      </c>
      <c r="M961" s="240">
        <f>G961*(1+L961/100)</f>
        <v>0</v>
      </c>
      <c r="N961" s="238">
        <v>3.0000000000000001E-3</v>
      </c>
      <c r="O961" s="238">
        <f>ROUND(E961*N961,2)</f>
        <v>0.46</v>
      </c>
      <c r="P961" s="238">
        <v>0</v>
      </c>
      <c r="Q961" s="238">
        <f>ROUND(E961*P961,2)</f>
        <v>0</v>
      </c>
      <c r="R961" s="240" t="s">
        <v>495</v>
      </c>
      <c r="S961" s="240" t="s">
        <v>291</v>
      </c>
      <c r="T961" s="241" t="s">
        <v>291</v>
      </c>
      <c r="U961" s="220">
        <v>0</v>
      </c>
      <c r="V961" s="220">
        <f>ROUND(E961*U961,2)</f>
        <v>0</v>
      </c>
      <c r="W961" s="220"/>
      <c r="X961" s="220" t="s">
        <v>496</v>
      </c>
      <c r="Y961" s="220" t="s">
        <v>293</v>
      </c>
      <c r="Z961" s="210"/>
      <c r="AA961" s="210"/>
      <c r="AB961" s="210"/>
      <c r="AC961" s="210"/>
      <c r="AD961" s="210"/>
      <c r="AE961" s="210"/>
      <c r="AF961" s="210"/>
      <c r="AG961" s="210" t="s">
        <v>497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2" x14ac:dyDescent="0.2">
      <c r="A962" s="217"/>
      <c r="B962" s="218"/>
      <c r="C962" s="256" t="s">
        <v>1261</v>
      </c>
      <c r="D962" s="221"/>
      <c r="E962" s="222">
        <v>142.60499999999999</v>
      </c>
      <c r="F962" s="220"/>
      <c r="G962" s="220"/>
      <c r="H962" s="220"/>
      <c r="I962" s="220"/>
      <c r="J962" s="220"/>
      <c r="K962" s="220"/>
      <c r="L962" s="220"/>
      <c r="M962" s="220"/>
      <c r="N962" s="219"/>
      <c r="O962" s="219"/>
      <c r="P962" s="219"/>
      <c r="Q962" s="219"/>
      <c r="R962" s="220"/>
      <c r="S962" s="220"/>
      <c r="T962" s="220"/>
      <c r="U962" s="220"/>
      <c r="V962" s="220"/>
      <c r="W962" s="220"/>
      <c r="X962" s="220"/>
      <c r="Y962" s="220"/>
      <c r="Z962" s="210"/>
      <c r="AA962" s="210"/>
      <c r="AB962" s="210"/>
      <c r="AC962" s="210"/>
      <c r="AD962" s="210"/>
      <c r="AE962" s="210"/>
      <c r="AF962" s="210"/>
      <c r="AG962" s="210" t="s">
        <v>298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3" x14ac:dyDescent="0.2">
      <c r="A963" s="217"/>
      <c r="B963" s="218"/>
      <c r="C963" s="256" t="s">
        <v>1262</v>
      </c>
      <c r="D963" s="221"/>
      <c r="E963" s="222">
        <v>7.8419999999999996</v>
      </c>
      <c r="F963" s="220"/>
      <c r="G963" s="220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298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3" x14ac:dyDescent="0.2">
      <c r="A964" s="217"/>
      <c r="B964" s="218"/>
      <c r="C964" s="260" t="s">
        <v>1015</v>
      </c>
      <c r="D964" s="223"/>
      <c r="E964" s="224">
        <v>3.0089399999999999</v>
      </c>
      <c r="F964" s="220"/>
      <c r="G964" s="220"/>
      <c r="H964" s="220"/>
      <c r="I964" s="220"/>
      <c r="J964" s="220"/>
      <c r="K964" s="220"/>
      <c r="L964" s="220"/>
      <c r="M964" s="220"/>
      <c r="N964" s="219"/>
      <c r="O964" s="219"/>
      <c r="P964" s="219"/>
      <c r="Q964" s="219"/>
      <c r="R964" s="220"/>
      <c r="S964" s="220"/>
      <c r="T964" s="220"/>
      <c r="U964" s="220"/>
      <c r="V964" s="220"/>
      <c r="W964" s="220"/>
      <c r="X964" s="220"/>
      <c r="Y964" s="220"/>
      <c r="Z964" s="210"/>
      <c r="AA964" s="210"/>
      <c r="AB964" s="210"/>
      <c r="AC964" s="210"/>
      <c r="AD964" s="210"/>
      <c r="AE964" s="210"/>
      <c r="AF964" s="210"/>
      <c r="AG964" s="210" t="s">
        <v>298</v>
      </c>
      <c r="AH964" s="210">
        <v>4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ht="22.5" outlineLevel="1" x14ac:dyDescent="0.2">
      <c r="A965" s="235">
        <v>225</v>
      </c>
      <c r="B965" s="236" t="s">
        <v>1263</v>
      </c>
      <c r="C965" s="254" t="s">
        <v>1264</v>
      </c>
      <c r="D965" s="237" t="s">
        <v>342</v>
      </c>
      <c r="E965" s="238">
        <v>4.2275</v>
      </c>
      <c r="F965" s="239"/>
      <c r="G965" s="240">
        <f>ROUND(E965*F965,2)</f>
        <v>0</v>
      </c>
      <c r="H965" s="239"/>
      <c r="I965" s="240">
        <f>ROUND(E965*H965,2)</f>
        <v>0</v>
      </c>
      <c r="J965" s="239"/>
      <c r="K965" s="240">
        <f>ROUND(E965*J965,2)</f>
        <v>0</v>
      </c>
      <c r="L965" s="240">
        <v>21</v>
      </c>
      <c r="M965" s="240">
        <f>G965*(1+L965/100)</f>
        <v>0</v>
      </c>
      <c r="N965" s="238">
        <v>1.01E-2</v>
      </c>
      <c r="O965" s="238">
        <f>ROUND(E965*N965,2)</f>
        <v>0.04</v>
      </c>
      <c r="P965" s="238">
        <v>0</v>
      </c>
      <c r="Q965" s="238">
        <f>ROUND(E965*P965,2)</f>
        <v>0</v>
      </c>
      <c r="R965" s="240" t="s">
        <v>1246</v>
      </c>
      <c r="S965" s="240" t="s">
        <v>291</v>
      </c>
      <c r="T965" s="241" t="s">
        <v>291</v>
      </c>
      <c r="U965" s="220">
        <v>0.1</v>
      </c>
      <c r="V965" s="220">
        <f>ROUND(E965*U965,2)</f>
        <v>0.42</v>
      </c>
      <c r="W965" s="220"/>
      <c r="X965" s="220" t="s">
        <v>292</v>
      </c>
      <c r="Y965" s="220" t="s">
        <v>293</v>
      </c>
      <c r="Z965" s="210"/>
      <c r="AA965" s="210"/>
      <c r="AB965" s="210"/>
      <c r="AC965" s="210"/>
      <c r="AD965" s="210"/>
      <c r="AE965" s="210"/>
      <c r="AF965" s="210"/>
      <c r="AG965" s="210" t="s">
        <v>294</v>
      </c>
      <c r="AH965" s="210"/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">
      <c r="A966" s="217"/>
      <c r="B966" s="218"/>
      <c r="C966" s="257" t="s">
        <v>499</v>
      </c>
      <c r="D966" s="244"/>
      <c r="E966" s="244"/>
      <c r="F966" s="244"/>
      <c r="G966" s="244"/>
      <c r="H966" s="220"/>
      <c r="I966" s="220"/>
      <c r="J966" s="220"/>
      <c r="K966" s="220"/>
      <c r="L966" s="220"/>
      <c r="M966" s="220"/>
      <c r="N966" s="219"/>
      <c r="O966" s="219"/>
      <c r="P966" s="219"/>
      <c r="Q966" s="219"/>
      <c r="R966" s="220"/>
      <c r="S966" s="220"/>
      <c r="T966" s="220"/>
      <c r="U966" s="220"/>
      <c r="V966" s="220"/>
      <c r="W966" s="220"/>
      <c r="X966" s="220"/>
      <c r="Y966" s="220"/>
      <c r="Z966" s="210"/>
      <c r="AA966" s="210"/>
      <c r="AB966" s="210"/>
      <c r="AC966" s="210"/>
      <c r="AD966" s="210"/>
      <c r="AE966" s="210"/>
      <c r="AF966" s="210"/>
      <c r="AG966" s="210" t="s">
        <v>325</v>
      </c>
      <c r="AH966" s="210"/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2" x14ac:dyDescent="0.2">
      <c r="A967" s="217"/>
      <c r="B967" s="218"/>
      <c r="C967" s="256" t="s">
        <v>1265</v>
      </c>
      <c r="D967" s="221"/>
      <c r="E967" s="222">
        <v>4.2275</v>
      </c>
      <c r="F967" s="220"/>
      <c r="G967" s="220"/>
      <c r="H967" s="220"/>
      <c r="I967" s="220"/>
      <c r="J967" s="220"/>
      <c r="K967" s="220"/>
      <c r="L967" s="220"/>
      <c r="M967" s="220"/>
      <c r="N967" s="219"/>
      <c r="O967" s="219"/>
      <c r="P967" s="219"/>
      <c r="Q967" s="219"/>
      <c r="R967" s="220"/>
      <c r="S967" s="220"/>
      <c r="T967" s="220"/>
      <c r="U967" s="220"/>
      <c r="V967" s="220"/>
      <c r="W967" s="220"/>
      <c r="X967" s="220"/>
      <c r="Y967" s="220"/>
      <c r="Z967" s="210"/>
      <c r="AA967" s="210"/>
      <c r="AB967" s="210"/>
      <c r="AC967" s="210"/>
      <c r="AD967" s="210"/>
      <c r="AE967" s="210"/>
      <c r="AF967" s="210"/>
      <c r="AG967" s="210" t="s">
        <v>298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ht="22.5" outlineLevel="1" x14ac:dyDescent="0.2">
      <c r="A968" s="235">
        <v>226</v>
      </c>
      <c r="B968" s="236" t="s">
        <v>1266</v>
      </c>
      <c r="C968" s="254" t="s">
        <v>1267</v>
      </c>
      <c r="D968" s="237" t="s">
        <v>342</v>
      </c>
      <c r="E968" s="238">
        <v>5.4749999999999996</v>
      </c>
      <c r="F968" s="239"/>
      <c r="G968" s="240">
        <f>ROUND(E968*F968,2)</f>
        <v>0</v>
      </c>
      <c r="H968" s="239"/>
      <c r="I968" s="240">
        <f>ROUND(E968*H968,2)</f>
        <v>0</v>
      </c>
      <c r="J968" s="239"/>
      <c r="K968" s="240">
        <f>ROUND(E968*J968,2)</f>
        <v>0</v>
      </c>
      <c r="L968" s="240">
        <v>21</v>
      </c>
      <c r="M968" s="240">
        <f>G968*(1+L968/100)</f>
        <v>0</v>
      </c>
      <c r="N968" s="238">
        <v>0.02</v>
      </c>
      <c r="O968" s="238">
        <f>ROUND(E968*N968,2)</f>
        <v>0.11</v>
      </c>
      <c r="P968" s="238">
        <v>0</v>
      </c>
      <c r="Q968" s="238">
        <f>ROUND(E968*P968,2)</f>
        <v>0</v>
      </c>
      <c r="R968" s="240" t="s">
        <v>1246</v>
      </c>
      <c r="S968" s="240" t="s">
        <v>291</v>
      </c>
      <c r="T968" s="241" t="s">
        <v>291</v>
      </c>
      <c r="U968" s="220">
        <v>0.05</v>
      </c>
      <c r="V968" s="220">
        <f>ROUND(E968*U968,2)</f>
        <v>0.27</v>
      </c>
      <c r="W968" s="220"/>
      <c r="X968" s="220" t="s">
        <v>292</v>
      </c>
      <c r="Y968" s="220" t="s">
        <v>293</v>
      </c>
      <c r="Z968" s="210"/>
      <c r="AA968" s="210"/>
      <c r="AB968" s="210"/>
      <c r="AC968" s="210"/>
      <c r="AD968" s="210"/>
      <c r="AE968" s="210"/>
      <c r="AF968" s="210"/>
      <c r="AG968" s="210" t="s">
        <v>294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2" x14ac:dyDescent="0.2">
      <c r="A969" s="217"/>
      <c r="B969" s="218"/>
      <c r="C969" s="257" t="s">
        <v>499</v>
      </c>
      <c r="D969" s="244"/>
      <c r="E969" s="244"/>
      <c r="F969" s="244"/>
      <c r="G969" s="244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325</v>
      </c>
      <c r="AH969" s="210"/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2" x14ac:dyDescent="0.2">
      <c r="A970" s="217"/>
      <c r="B970" s="218"/>
      <c r="C970" s="256" t="s">
        <v>1268</v>
      </c>
      <c r="D970" s="221"/>
      <c r="E970" s="222">
        <v>5.4749999999999996</v>
      </c>
      <c r="F970" s="220"/>
      <c r="G970" s="220"/>
      <c r="H970" s="220"/>
      <c r="I970" s="220"/>
      <c r="J970" s="220"/>
      <c r="K970" s="220"/>
      <c r="L970" s="220"/>
      <c r="M970" s="220"/>
      <c r="N970" s="219"/>
      <c r="O970" s="219"/>
      <c r="P970" s="219"/>
      <c r="Q970" s="219"/>
      <c r="R970" s="220"/>
      <c r="S970" s="220"/>
      <c r="T970" s="220"/>
      <c r="U970" s="220"/>
      <c r="V970" s="220"/>
      <c r="W970" s="220"/>
      <c r="X970" s="220"/>
      <c r="Y970" s="220"/>
      <c r="Z970" s="210"/>
      <c r="AA970" s="210"/>
      <c r="AB970" s="210"/>
      <c r="AC970" s="210"/>
      <c r="AD970" s="210"/>
      <c r="AE970" s="210"/>
      <c r="AF970" s="210"/>
      <c r="AG970" s="210" t="s">
        <v>298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35">
        <v>227</v>
      </c>
      <c r="B971" s="236" t="s">
        <v>1269</v>
      </c>
      <c r="C971" s="254" t="s">
        <v>1270</v>
      </c>
      <c r="D971" s="237" t="s">
        <v>1271</v>
      </c>
      <c r="E971" s="238">
        <v>26.7</v>
      </c>
      <c r="F971" s="239"/>
      <c r="G971" s="240">
        <f>ROUND(E971*F971,2)</f>
        <v>0</v>
      </c>
      <c r="H971" s="239"/>
      <c r="I971" s="240">
        <f>ROUND(E971*H971,2)</f>
        <v>0</v>
      </c>
      <c r="J971" s="239"/>
      <c r="K971" s="240">
        <f>ROUND(E971*J971,2)</f>
        <v>0</v>
      </c>
      <c r="L971" s="240">
        <v>21</v>
      </c>
      <c r="M971" s="240">
        <f>G971*(1+L971/100)</f>
        <v>0</v>
      </c>
      <c r="N971" s="238">
        <v>6.8999999999999997E-4</v>
      </c>
      <c r="O971" s="238">
        <f>ROUND(E971*N971,2)</f>
        <v>0.02</v>
      </c>
      <c r="P971" s="238">
        <v>0</v>
      </c>
      <c r="Q971" s="238">
        <f>ROUND(E971*P971,2)</f>
        <v>0</v>
      </c>
      <c r="R971" s="240" t="s">
        <v>1246</v>
      </c>
      <c r="S971" s="240" t="s">
        <v>291</v>
      </c>
      <c r="T971" s="241" t="s">
        <v>291</v>
      </c>
      <c r="U971" s="220">
        <v>0.2</v>
      </c>
      <c r="V971" s="220">
        <f>ROUND(E971*U971,2)</f>
        <v>5.34</v>
      </c>
      <c r="W971" s="220"/>
      <c r="X971" s="220" t="s">
        <v>292</v>
      </c>
      <c r="Y971" s="220" t="s">
        <v>293</v>
      </c>
      <c r="Z971" s="210"/>
      <c r="AA971" s="210"/>
      <c r="AB971" s="210"/>
      <c r="AC971" s="210"/>
      <c r="AD971" s="210"/>
      <c r="AE971" s="210"/>
      <c r="AF971" s="210"/>
      <c r="AG971" s="210" t="s">
        <v>294</v>
      </c>
      <c r="AH971" s="210"/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2" x14ac:dyDescent="0.2">
      <c r="A972" s="217"/>
      <c r="B972" s="218"/>
      <c r="C972" s="256" t="s">
        <v>1272</v>
      </c>
      <c r="D972" s="221"/>
      <c r="E972" s="222">
        <v>12.6</v>
      </c>
      <c r="F972" s="220"/>
      <c r="G972" s="220"/>
      <c r="H972" s="220"/>
      <c r="I972" s="220"/>
      <c r="J972" s="220"/>
      <c r="K972" s="220"/>
      <c r="L972" s="220"/>
      <c r="M972" s="220"/>
      <c r="N972" s="219"/>
      <c r="O972" s="219"/>
      <c r="P972" s="219"/>
      <c r="Q972" s="219"/>
      <c r="R972" s="220"/>
      <c r="S972" s="220"/>
      <c r="T972" s="220"/>
      <c r="U972" s="220"/>
      <c r="V972" s="220"/>
      <c r="W972" s="220"/>
      <c r="X972" s="220"/>
      <c r="Y972" s="220"/>
      <c r="Z972" s="210"/>
      <c r="AA972" s="210"/>
      <c r="AB972" s="210"/>
      <c r="AC972" s="210"/>
      <c r="AD972" s="210"/>
      <c r="AE972" s="210"/>
      <c r="AF972" s="210"/>
      <c r="AG972" s="210" t="s">
        <v>298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">
      <c r="A973" s="217"/>
      <c r="B973" s="218"/>
      <c r="C973" s="256" t="s">
        <v>1273</v>
      </c>
      <c r="D973" s="221"/>
      <c r="E973" s="222">
        <v>14.1</v>
      </c>
      <c r="F973" s="220"/>
      <c r="G973" s="220"/>
      <c r="H973" s="220"/>
      <c r="I973" s="220"/>
      <c r="J973" s="220"/>
      <c r="K973" s="220"/>
      <c r="L973" s="220"/>
      <c r="M973" s="220"/>
      <c r="N973" s="219"/>
      <c r="O973" s="219"/>
      <c r="P973" s="219"/>
      <c r="Q973" s="219"/>
      <c r="R973" s="220"/>
      <c r="S973" s="220"/>
      <c r="T973" s="220"/>
      <c r="U973" s="220"/>
      <c r="V973" s="220"/>
      <c r="W973" s="220"/>
      <c r="X973" s="220"/>
      <c r="Y973" s="220"/>
      <c r="Z973" s="210"/>
      <c r="AA973" s="210"/>
      <c r="AB973" s="210"/>
      <c r="AC973" s="210"/>
      <c r="AD973" s="210"/>
      <c r="AE973" s="210"/>
      <c r="AF973" s="210"/>
      <c r="AG973" s="210" t="s">
        <v>298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">
      <c r="A974" s="235">
        <v>228</v>
      </c>
      <c r="B974" s="236" t="s">
        <v>1274</v>
      </c>
      <c r="C974" s="254" t="s">
        <v>1275</v>
      </c>
      <c r="D974" s="237" t="s">
        <v>320</v>
      </c>
      <c r="E974" s="238">
        <v>0.66913</v>
      </c>
      <c r="F974" s="239"/>
      <c r="G974" s="240">
        <f>ROUND(E974*F974,2)</f>
        <v>0</v>
      </c>
      <c r="H974" s="239"/>
      <c r="I974" s="240">
        <f>ROUND(E974*H974,2)</f>
        <v>0</v>
      </c>
      <c r="J974" s="239"/>
      <c r="K974" s="240">
        <f>ROUND(E974*J974,2)</f>
        <v>0</v>
      </c>
      <c r="L974" s="240">
        <v>21</v>
      </c>
      <c r="M974" s="240">
        <f>G974*(1+L974/100)</f>
        <v>0</v>
      </c>
      <c r="N974" s="238">
        <v>0</v>
      </c>
      <c r="O974" s="238">
        <f>ROUND(E974*N974,2)</f>
        <v>0</v>
      </c>
      <c r="P974" s="238">
        <v>0</v>
      </c>
      <c r="Q974" s="238">
        <f>ROUND(E974*P974,2)</f>
        <v>0</v>
      </c>
      <c r="R974" s="240" t="s">
        <v>1246</v>
      </c>
      <c r="S974" s="240" t="s">
        <v>291</v>
      </c>
      <c r="T974" s="241" t="s">
        <v>291</v>
      </c>
      <c r="U974" s="220">
        <v>1.091</v>
      </c>
      <c r="V974" s="220">
        <f>ROUND(E974*U974,2)</f>
        <v>0.73</v>
      </c>
      <c r="W974" s="220"/>
      <c r="X974" s="220" t="s">
        <v>814</v>
      </c>
      <c r="Y974" s="220" t="s">
        <v>293</v>
      </c>
      <c r="Z974" s="210"/>
      <c r="AA974" s="210"/>
      <c r="AB974" s="210"/>
      <c r="AC974" s="210"/>
      <c r="AD974" s="210"/>
      <c r="AE974" s="210"/>
      <c r="AF974" s="210"/>
      <c r="AG974" s="210" t="s">
        <v>815</v>
      </c>
      <c r="AH974" s="210"/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2" x14ac:dyDescent="0.2">
      <c r="A975" s="217"/>
      <c r="B975" s="218"/>
      <c r="C975" s="255" t="s">
        <v>1276</v>
      </c>
      <c r="D975" s="243"/>
      <c r="E975" s="243"/>
      <c r="F975" s="243"/>
      <c r="G975" s="243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296</v>
      </c>
      <c r="AH975" s="210"/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2" x14ac:dyDescent="0.2">
      <c r="A976" s="217"/>
      <c r="B976" s="218"/>
      <c r="C976" s="256" t="s">
        <v>817</v>
      </c>
      <c r="D976" s="221"/>
      <c r="E976" s="222"/>
      <c r="F976" s="220"/>
      <c r="G976" s="220"/>
      <c r="H976" s="220"/>
      <c r="I976" s="220"/>
      <c r="J976" s="220"/>
      <c r="K976" s="220"/>
      <c r="L976" s="220"/>
      <c r="M976" s="220"/>
      <c r="N976" s="219"/>
      <c r="O976" s="219"/>
      <c r="P976" s="219"/>
      <c r="Q976" s="219"/>
      <c r="R976" s="220"/>
      <c r="S976" s="220"/>
      <c r="T976" s="220"/>
      <c r="U976" s="220"/>
      <c r="V976" s="220"/>
      <c r="W976" s="220"/>
      <c r="X976" s="220"/>
      <c r="Y976" s="220"/>
      <c r="Z976" s="210"/>
      <c r="AA976" s="210"/>
      <c r="AB976" s="210"/>
      <c r="AC976" s="210"/>
      <c r="AD976" s="210"/>
      <c r="AE976" s="210"/>
      <c r="AF976" s="210"/>
      <c r="AG976" s="210" t="s">
        <v>298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3" x14ac:dyDescent="0.2">
      <c r="A977" s="217"/>
      <c r="B977" s="218"/>
      <c r="C977" s="256" t="s">
        <v>1277</v>
      </c>
      <c r="D977" s="221"/>
      <c r="E977" s="222"/>
      <c r="F977" s="220"/>
      <c r="G977" s="220"/>
      <c r="H977" s="220"/>
      <c r="I977" s="220"/>
      <c r="J977" s="220"/>
      <c r="K977" s="220"/>
      <c r="L977" s="220"/>
      <c r="M977" s="220"/>
      <c r="N977" s="219"/>
      <c r="O977" s="219"/>
      <c r="P977" s="219"/>
      <c r="Q977" s="219"/>
      <c r="R977" s="220"/>
      <c r="S977" s="220"/>
      <c r="T977" s="220"/>
      <c r="U977" s="220"/>
      <c r="V977" s="220"/>
      <c r="W977" s="220"/>
      <c r="X977" s="220"/>
      <c r="Y977" s="220"/>
      <c r="Z977" s="210"/>
      <c r="AA977" s="210"/>
      <c r="AB977" s="210"/>
      <c r="AC977" s="210"/>
      <c r="AD977" s="210"/>
      <c r="AE977" s="210"/>
      <c r="AF977" s="210"/>
      <c r="AG977" s="210" t="s">
        <v>298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3" x14ac:dyDescent="0.2">
      <c r="A978" s="217"/>
      <c r="B978" s="218"/>
      <c r="C978" s="256" t="s">
        <v>1278</v>
      </c>
      <c r="D978" s="221"/>
      <c r="E978" s="222">
        <v>0.66913</v>
      </c>
      <c r="F978" s="220"/>
      <c r="G978" s="220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298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x14ac:dyDescent="0.2">
      <c r="A979" s="228" t="s">
        <v>285</v>
      </c>
      <c r="B979" s="229" t="s">
        <v>245</v>
      </c>
      <c r="C979" s="253" t="s">
        <v>246</v>
      </c>
      <c r="D979" s="230"/>
      <c r="E979" s="231"/>
      <c r="F979" s="232"/>
      <c r="G979" s="232">
        <f>SUMIF(AG980:AG1003,"&lt;&gt;NOR",G980:G1003)</f>
        <v>0</v>
      </c>
      <c r="H979" s="232"/>
      <c r="I979" s="232">
        <f>SUM(I980:I1003)</f>
        <v>0</v>
      </c>
      <c r="J979" s="232"/>
      <c r="K979" s="232">
        <f>SUM(K980:K1003)</f>
        <v>0</v>
      </c>
      <c r="L979" s="232"/>
      <c r="M979" s="232">
        <f>SUM(M980:M1003)</f>
        <v>0</v>
      </c>
      <c r="N979" s="231"/>
      <c r="O979" s="231">
        <f>SUM(O980:O1003)</f>
        <v>5.94</v>
      </c>
      <c r="P979" s="231"/>
      <c r="Q979" s="231">
        <f>SUM(Q980:Q1003)</f>
        <v>0</v>
      </c>
      <c r="R979" s="232"/>
      <c r="S979" s="232"/>
      <c r="T979" s="233"/>
      <c r="U979" s="227"/>
      <c r="V979" s="227">
        <f>SUM(V980:V1003)</f>
        <v>316.49</v>
      </c>
      <c r="W979" s="227"/>
      <c r="X979" s="227"/>
      <c r="Y979" s="227"/>
      <c r="AG979" t="s">
        <v>286</v>
      </c>
    </row>
    <row r="980" spans="1:60" ht="22.5" outlineLevel="1" x14ac:dyDescent="0.2">
      <c r="A980" s="235">
        <v>229</v>
      </c>
      <c r="B980" s="236" t="s">
        <v>1279</v>
      </c>
      <c r="C980" s="254" t="s">
        <v>1280</v>
      </c>
      <c r="D980" s="237" t="s">
        <v>342</v>
      </c>
      <c r="E980" s="238">
        <v>238.35400000000001</v>
      </c>
      <c r="F980" s="239"/>
      <c r="G980" s="240">
        <f>ROUND(E980*F980,2)</f>
        <v>0</v>
      </c>
      <c r="H980" s="239"/>
      <c r="I980" s="240">
        <f>ROUND(E980*H980,2)</f>
        <v>0</v>
      </c>
      <c r="J980" s="239"/>
      <c r="K980" s="240">
        <f>ROUND(E980*J980,2)</f>
        <v>0</v>
      </c>
      <c r="L980" s="240">
        <v>21</v>
      </c>
      <c r="M980" s="240">
        <f>G980*(1+L980/100)</f>
        <v>0</v>
      </c>
      <c r="N980" s="238">
        <v>5.3499999999999997E-3</v>
      </c>
      <c r="O980" s="238">
        <f>ROUND(E980*N980,2)</f>
        <v>1.28</v>
      </c>
      <c r="P980" s="238">
        <v>0</v>
      </c>
      <c r="Q980" s="238">
        <f>ROUND(E980*P980,2)</f>
        <v>0</v>
      </c>
      <c r="R980" s="240" t="s">
        <v>1213</v>
      </c>
      <c r="S980" s="240" t="s">
        <v>291</v>
      </c>
      <c r="T980" s="241" t="s">
        <v>291</v>
      </c>
      <c r="U980" s="220">
        <v>1.288</v>
      </c>
      <c r="V980" s="220">
        <f>ROUND(E980*U980,2)</f>
        <v>307</v>
      </c>
      <c r="W980" s="220"/>
      <c r="X980" s="220" t="s">
        <v>292</v>
      </c>
      <c r="Y980" s="220" t="s">
        <v>293</v>
      </c>
      <c r="Z980" s="210"/>
      <c r="AA980" s="210"/>
      <c r="AB980" s="210"/>
      <c r="AC980" s="210"/>
      <c r="AD980" s="210"/>
      <c r="AE980" s="210"/>
      <c r="AF980" s="210"/>
      <c r="AG980" s="210" t="s">
        <v>294</v>
      </c>
      <c r="AH980" s="210"/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2" x14ac:dyDescent="0.2">
      <c r="A981" s="217"/>
      <c r="B981" s="218"/>
      <c r="C981" s="256" t="s">
        <v>1281</v>
      </c>
      <c r="D981" s="221"/>
      <c r="E981" s="222">
        <v>19.065000000000001</v>
      </c>
      <c r="F981" s="220"/>
      <c r="G981" s="220"/>
      <c r="H981" s="220"/>
      <c r="I981" s="220"/>
      <c r="J981" s="220"/>
      <c r="K981" s="220"/>
      <c r="L981" s="220"/>
      <c r="M981" s="220"/>
      <c r="N981" s="219"/>
      <c r="O981" s="219"/>
      <c r="P981" s="219"/>
      <c r="Q981" s="219"/>
      <c r="R981" s="220"/>
      <c r="S981" s="220"/>
      <c r="T981" s="220"/>
      <c r="U981" s="220"/>
      <c r="V981" s="220"/>
      <c r="W981" s="220"/>
      <c r="X981" s="220"/>
      <c r="Y981" s="220"/>
      <c r="Z981" s="210"/>
      <c r="AA981" s="210"/>
      <c r="AB981" s="210"/>
      <c r="AC981" s="210"/>
      <c r="AD981" s="210"/>
      <c r="AE981" s="210"/>
      <c r="AF981" s="210"/>
      <c r="AG981" s="210" t="s">
        <v>298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3" x14ac:dyDescent="0.2">
      <c r="A982" s="217"/>
      <c r="B982" s="218"/>
      <c r="C982" s="256" t="s">
        <v>1282</v>
      </c>
      <c r="D982" s="221"/>
      <c r="E982" s="222">
        <v>8.42</v>
      </c>
      <c r="F982" s="220"/>
      <c r="G982" s="220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298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3" x14ac:dyDescent="0.2">
      <c r="A983" s="217"/>
      <c r="B983" s="218"/>
      <c r="C983" s="256" t="s">
        <v>1283</v>
      </c>
      <c r="D983" s="221"/>
      <c r="E983" s="222">
        <v>8.42</v>
      </c>
      <c r="F983" s="220"/>
      <c r="G983" s="220"/>
      <c r="H983" s="220"/>
      <c r="I983" s="220"/>
      <c r="J983" s="220"/>
      <c r="K983" s="220"/>
      <c r="L983" s="220"/>
      <c r="M983" s="220"/>
      <c r="N983" s="219"/>
      <c r="O983" s="219"/>
      <c r="P983" s="219"/>
      <c r="Q983" s="219"/>
      <c r="R983" s="220"/>
      <c r="S983" s="220"/>
      <c r="T983" s="220"/>
      <c r="U983" s="220"/>
      <c r="V983" s="220"/>
      <c r="W983" s="220"/>
      <c r="X983" s="220"/>
      <c r="Y983" s="220"/>
      <c r="Z983" s="210"/>
      <c r="AA983" s="210"/>
      <c r="AB983" s="210"/>
      <c r="AC983" s="210"/>
      <c r="AD983" s="210"/>
      <c r="AE983" s="210"/>
      <c r="AF983" s="210"/>
      <c r="AG983" s="210" t="s">
        <v>298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3" x14ac:dyDescent="0.2">
      <c r="A984" s="217"/>
      <c r="B984" s="218"/>
      <c r="C984" s="256" t="s">
        <v>1284</v>
      </c>
      <c r="D984" s="221"/>
      <c r="E984" s="222">
        <v>9.2799999999999994</v>
      </c>
      <c r="F984" s="220"/>
      <c r="G984" s="220"/>
      <c r="H984" s="220"/>
      <c r="I984" s="220"/>
      <c r="J984" s="220"/>
      <c r="K984" s="220"/>
      <c r="L984" s="220"/>
      <c r="M984" s="220"/>
      <c r="N984" s="219"/>
      <c r="O984" s="219"/>
      <c r="P984" s="219"/>
      <c r="Q984" s="219"/>
      <c r="R984" s="220"/>
      <c r="S984" s="220"/>
      <c r="T984" s="220"/>
      <c r="U984" s="220"/>
      <c r="V984" s="220"/>
      <c r="W984" s="220"/>
      <c r="X984" s="220"/>
      <c r="Y984" s="220"/>
      <c r="Z984" s="210"/>
      <c r="AA984" s="210"/>
      <c r="AB984" s="210"/>
      <c r="AC984" s="210"/>
      <c r="AD984" s="210"/>
      <c r="AE984" s="210"/>
      <c r="AF984" s="210"/>
      <c r="AG984" s="210" t="s">
        <v>298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3" x14ac:dyDescent="0.2">
      <c r="A985" s="217"/>
      <c r="B985" s="218"/>
      <c r="C985" s="256" t="s">
        <v>1285</v>
      </c>
      <c r="D985" s="221"/>
      <c r="E985" s="222">
        <v>18.815000000000001</v>
      </c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298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3" x14ac:dyDescent="0.2">
      <c r="A986" s="217"/>
      <c r="B986" s="218"/>
      <c r="C986" s="256" t="s">
        <v>1286</v>
      </c>
      <c r="D986" s="221"/>
      <c r="E986" s="222">
        <v>9.2799999999999994</v>
      </c>
      <c r="F986" s="220"/>
      <c r="G986" s="220"/>
      <c r="H986" s="220"/>
      <c r="I986" s="220"/>
      <c r="J986" s="220"/>
      <c r="K986" s="220"/>
      <c r="L986" s="220"/>
      <c r="M986" s="220"/>
      <c r="N986" s="219"/>
      <c r="O986" s="219"/>
      <c r="P986" s="219"/>
      <c r="Q986" s="219"/>
      <c r="R986" s="220"/>
      <c r="S986" s="220"/>
      <c r="T986" s="220"/>
      <c r="U986" s="220"/>
      <c r="V986" s="220"/>
      <c r="W986" s="220"/>
      <c r="X986" s="220"/>
      <c r="Y986" s="220"/>
      <c r="Z986" s="210"/>
      <c r="AA986" s="210"/>
      <c r="AB986" s="210"/>
      <c r="AC986" s="210"/>
      <c r="AD986" s="210"/>
      <c r="AE986" s="210"/>
      <c r="AF986" s="210"/>
      <c r="AG986" s="210" t="s">
        <v>298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3" x14ac:dyDescent="0.2">
      <c r="A987" s="217"/>
      <c r="B987" s="218"/>
      <c r="C987" s="256" t="s">
        <v>1287</v>
      </c>
      <c r="D987" s="221"/>
      <c r="E987" s="222">
        <v>11.645</v>
      </c>
      <c r="F987" s="220"/>
      <c r="G987" s="220"/>
      <c r="H987" s="220"/>
      <c r="I987" s="220"/>
      <c r="J987" s="220"/>
      <c r="K987" s="220"/>
      <c r="L987" s="220"/>
      <c r="M987" s="220"/>
      <c r="N987" s="219"/>
      <c r="O987" s="219"/>
      <c r="P987" s="219"/>
      <c r="Q987" s="219"/>
      <c r="R987" s="220"/>
      <c r="S987" s="220"/>
      <c r="T987" s="220"/>
      <c r="U987" s="220"/>
      <c r="V987" s="220"/>
      <c r="W987" s="220"/>
      <c r="X987" s="220"/>
      <c r="Y987" s="220"/>
      <c r="Z987" s="210"/>
      <c r="AA987" s="210"/>
      <c r="AB987" s="210"/>
      <c r="AC987" s="210"/>
      <c r="AD987" s="210"/>
      <c r="AE987" s="210"/>
      <c r="AF987" s="210"/>
      <c r="AG987" s="210" t="s">
        <v>298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3" x14ac:dyDescent="0.2">
      <c r="A988" s="217"/>
      <c r="B988" s="218"/>
      <c r="C988" s="256" t="s">
        <v>1288</v>
      </c>
      <c r="D988" s="221"/>
      <c r="E988" s="222">
        <v>10.6</v>
      </c>
      <c r="F988" s="220"/>
      <c r="G988" s="220"/>
      <c r="H988" s="220"/>
      <c r="I988" s="220"/>
      <c r="J988" s="220"/>
      <c r="K988" s="220"/>
      <c r="L988" s="220"/>
      <c r="M988" s="220"/>
      <c r="N988" s="219"/>
      <c r="O988" s="219"/>
      <c r="P988" s="219"/>
      <c r="Q988" s="219"/>
      <c r="R988" s="220"/>
      <c r="S988" s="220"/>
      <c r="T988" s="220"/>
      <c r="U988" s="220"/>
      <c r="V988" s="220"/>
      <c r="W988" s="220"/>
      <c r="X988" s="220"/>
      <c r="Y988" s="220"/>
      <c r="Z988" s="210"/>
      <c r="AA988" s="210"/>
      <c r="AB988" s="210"/>
      <c r="AC988" s="210"/>
      <c r="AD988" s="210"/>
      <c r="AE988" s="210"/>
      <c r="AF988" s="210"/>
      <c r="AG988" s="210" t="s">
        <v>298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3" x14ac:dyDescent="0.2">
      <c r="A989" s="217"/>
      <c r="B989" s="218"/>
      <c r="C989" s="256" t="s">
        <v>1289</v>
      </c>
      <c r="D989" s="221"/>
      <c r="E989" s="222">
        <v>26.774000000000001</v>
      </c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298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">
      <c r="A990" s="217"/>
      <c r="B990" s="218"/>
      <c r="C990" s="256" t="s">
        <v>1290</v>
      </c>
      <c r="D990" s="221"/>
      <c r="E990" s="222">
        <v>15.73</v>
      </c>
      <c r="F990" s="220"/>
      <c r="G990" s="220"/>
      <c r="H990" s="220"/>
      <c r="I990" s="220"/>
      <c r="J990" s="220"/>
      <c r="K990" s="220"/>
      <c r="L990" s="220"/>
      <c r="M990" s="220"/>
      <c r="N990" s="219"/>
      <c r="O990" s="219"/>
      <c r="P990" s="219"/>
      <c r="Q990" s="219"/>
      <c r="R990" s="220"/>
      <c r="S990" s="220"/>
      <c r="T990" s="220"/>
      <c r="U990" s="220"/>
      <c r="V990" s="220"/>
      <c r="W990" s="220"/>
      <c r="X990" s="220"/>
      <c r="Y990" s="220"/>
      <c r="Z990" s="210"/>
      <c r="AA990" s="210"/>
      <c r="AB990" s="210"/>
      <c r="AC990" s="210"/>
      <c r="AD990" s="210"/>
      <c r="AE990" s="210"/>
      <c r="AF990" s="210"/>
      <c r="AG990" s="210" t="s">
        <v>298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">
      <c r="A991" s="217"/>
      <c r="B991" s="218"/>
      <c r="C991" s="256" t="s">
        <v>1291</v>
      </c>
      <c r="D991" s="221"/>
      <c r="E991" s="222">
        <v>31.11</v>
      </c>
      <c r="F991" s="220"/>
      <c r="G991" s="220"/>
      <c r="H991" s="220"/>
      <c r="I991" s="220"/>
      <c r="J991" s="220"/>
      <c r="K991" s="220"/>
      <c r="L991" s="220"/>
      <c r="M991" s="220"/>
      <c r="N991" s="219"/>
      <c r="O991" s="219"/>
      <c r="P991" s="219"/>
      <c r="Q991" s="219"/>
      <c r="R991" s="220"/>
      <c r="S991" s="220"/>
      <c r="T991" s="220"/>
      <c r="U991" s="220"/>
      <c r="V991" s="220"/>
      <c r="W991" s="220"/>
      <c r="X991" s="220"/>
      <c r="Y991" s="220"/>
      <c r="Z991" s="210"/>
      <c r="AA991" s="210"/>
      <c r="AB991" s="210"/>
      <c r="AC991" s="210"/>
      <c r="AD991" s="210"/>
      <c r="AE991" s="210"/>
      <c r="AF991" s="210"/>
      <c r="AG991" s="210" t="s">
        <v>298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3" x14ac:dyDescent="0.2">
      <c r="A992" s="217"/>
      <c r="B992" s="218"/>
      <c r="C992" s="256" t="s">
        <v>1292</v>
      </c>
      <c r="D992" s="221"/>
      <c r="E992" s="222">
        <v>12.935</v>
      </c>
      <c r="F992" s="220"/>
      <c r="G992" s="220"/>
      <c r="H992" s="220"/>
      <c r="I992" s="220"/>
      <c r="J992" s="220"/>
      <c r="K992" s="220"/>
      <c r="L992" s="220"/>
      <c r="M992" s="220"/>
      <c r="N992" s="219"/>
      <c r="O992" s="219"/>
      <c r="P992" s="219"/>
      <c r="Q992" s="219"/>
      <c r="R992" s="220"/>
      <c r="S992" s="220"/>
      <c r="T992" s="220"/>
      <c r="U992" s="220"/>
      <c r="V992" s="220"/>
      <c r="W992" s="220"/>
      <c r="X992" s="220"/>
      <c r="Y992" s="220"/>
      <c r="Z992" s="210"/>
      <c r="AA992" s="210"/>
      <c r="AB992" s="210"/>
      <c r="AC992" s="210"/>
      <c r="AD992" s="210"/>
      <c r="AE992" s="210"/>
      <c r="AF992" s="210"/>
      <c r="AG992" s="210" t="s">
        <v>298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3" x14ac:dyDescent="0.2">
      <c r="A993" s="217"/>
      <c r="B993" s="218"/>
      <c r="C993" s="256" t="s">
        <v>1293</v>
      </c>
      <c r="D993" s="221"/>
      <c r="E993" s="222">
        <v>11.215</v>
      </c>
      <c r="F993" s="220"/>
      <c r="G993" s="220"/>
      <c r="H993" s="220"/>
      <c r="I993" s="220"/>
      <c r="J993" s="220"/>
      <c r="K993" s="220"/>
      <c r="L993" s="220"/>
      <c r="M993" s="220"/>
      <c r="N993" s="219"/>
      <c r="O993" s="219"/>
      <c r="P993" s="219"/>
      <c r="Q993" s="219"/>
      <c r="R993" s="220"/>
      <c r="S993" s="220"/>
      <c r="T993" s="220"/>
      <c r="U993" s="220"/>
      <c r="V993" s="220"/>
      <c r="W993" s="220"/>
      <c r="X993" s="220"/>
      <c r="Y993" s="220"/>
      <c r="Z993" s="210"/>
      <c r="AA993" s="210"/>
      <c r="AB993" s="210"/>
      <c r="AC993" s="210"/>
      <c r="AD993" s="210"/>
      <c r="AE993" s="210"/>
      <c r="AF993" s="210"/>
      <c r="AG993" s="210" t="s">
        <v>298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3" x14ac:dyDescent="0.2">
      <c r="A994" s="217"/>
      <c r="B994" s="218"/>
      <c r="C994" s="256" t="s">
        <v>1294</v>
      </c>
      <c r="D994" s="221"/>
      <c r="E994" s="222">
        <v>17.66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298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">
      <c r="A995" s="217"/>
      <c r="B995" s="218"/>
      <c r="C995" s="256" t="s">
        <v>1295</v>
      </c>
      <c r="D995" s="221"/>
      <c r="E995" s="222">
        <v>12.75</v>
      </c>
      <c r="F995" s="220"/>
      <c r="G995" s="220"/>
      <c r="H995" s="220"/>
      <c r="I995" s="220"/>
      <c r="J995" s="220"/>
      <c r="K995" s="220"/>
      <c r="L995" s="220"/>
      <c r="M995" s="220"/>
      <c r="N995" s="219"/>
      <c r="O995" s="219"/>
      <c r="P995" s="219"/>
      <c r="Q995" s="219"/>
      <c r="R995" s="220"/>
      <c r="S995" s="220"/>
      <c r="T995" s="220"/>
      <c r="U995" s="220"/>
      <c r="V995" s="220"/>
      <c r="W995" s="220"/>
      <c r="X995" s="220"/>
      <c r="Y995" s="220"/>
      <c r="Z995" s="210"/>
      <c r="AA995" s="210"/>
      <c r="AB995" s="210"/>
      <c r="AC995" s="210"/>
      <c r="AD995" s="210"/>
      <c r="AE995" s="210"/>
      <c r="AF995" s="210"/>
      <c r="AG995" s="210" t="s">
        <v>298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3" x14ac:dyDescent="0.2">
      <c r="A996" s="217"/>
      <c r="B996" s="218"/>
      <c r="C996" s="256" t="s">
        <v>1296</v>
      </c>
      <c r="D996" s="221"/>
      <c r="E996" s="222">
        <v>14.654999999999999</v>
      </c>
      <c r="F996" s="220"/>
      <c r="G996" s="220"/>
      <c r="H996" s="220"/>
      <c r="I996" s="220"/>
      <c r="J996" s="220"/>
      <c r="K996" s="220"/>
      <c r="L996" s="220"/>
      <c r="M996" s="220"/>
      <c r="N996" s="219"/>
      <c r="O996" s="219"/>
      <c r="P996" s="219"/>
      <c r="Q996" s="219"/>
      <c r="R996" s="220"/>
      <c r="S996" s="220"/>
      <c r="T996" s="220"/>
      <c r="U996" s="220"/>
      <c r="V996" s="220"/>
      <c r="W996" s="220"/>
      <c r="X996" s="220"/>
      <c r="Y996" s="220"/>
      <c r="Z996" s="210"/>
      <c r="AA996" s="210"/>
      <c r="AB996" s="210"/>
      <c r="AC996" s="210"/>
      <c r="AD996" s="210"/>
      <c r="AE996" s="210"/>
      <c r="AF996" s="210"/>
      <c r="AG996" s="210" t="s">
        <v>298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 x14ac:dyDescent="0.2">
      <c r="A997" s="235">
        <v>230</v>
      </c>
      <c r="B997" s="236" t="s">
        <v>1297</v>
      </c>
      <c r="C997" s="254" t="s">
        <v>1298</v>
      </c>
      <c r="D997" s="237" t="s">
        <v>342</v>
      </c>
      <c r="E997" s="238">
        <v>245.50461999999999</v>
      </c>
      <c r="F997" s="239"/>
      <c r="G997" s="240">
        <f>ROUND(E997*F997,2)</f>
        <v>0</v>
      </c>
      <c r="H997" s="239"/>
      <c r="I997" s="240">
        <f>ROUND(E997*H997,2)</f>
        <v>0</v>
      </c>
      <c r="J997" s="239"/>
      <c r="K997" s="240">
        <f>ROUND(E997*J997,2)</f>
        <v>0</v>
      </c>
      <c r="L997" s="240">
        <v>21</v>
      </c>
      <c r="M997" s="240">
        <f>G997*(1+L997/100)</f>
        <v>0</v>
      </c>
      <c r="N997" s="238">
        <v>1.9E-2</v>
      </c>
      <c r="O997" s="238">
        <f>ROUND(E997*N997,2)</f>
        <v>4.66</v>
      </c>
      <c r="P997" s="238">
        <v>0</v>
      </c>
      <c r="Q997" s="238">
        <f>ROUND(E997*P997,2)</f>
        <v>0</v>
      </c>
      <c r="R997" s="240" t="s">
        <v>495</v>
      </c>
      <c r="S997" s="240" t="s">
        <v>291</v>
      </c>
      <c r="T997" s="241" t="s">
        <v>291</v>
      </c>
      <c r="U997" s="220">
        <v>0</v>
      </c>
      <c r="V997" s="220">
        <f>ROUND(E997*U997,2)</f>
        <v>0</v>
      </c>
      <c r="W997" s="220"/>
      <c r="X997" s="220" t="s">
        <v>496</v>
      </c>
      <c r="Y997" s="220" t="s">
        <v>293</v>
      </c>
      <c r="Z997" s="210"/>
      <c r="AA997" s="210"/>
      <c r="AB997" s="210"/>
      <c r="AC997" s="210"/>
      <c r="AD997" s="210"/>
      <c r="AE997" s="210"/>
      <c r="AF997" s="210"/>
      <c r="AG997" s="210" t="s">
        <v>497</v>
      </c>
      <c r="AH997" s="210"/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2" x14ac:dyDescent="0.2">
      <c r="A998" s="217"/>
      <c r="B998" s="218"/>
      <c r="C998" s="256" t="s">
        <v>1299</v>
      </c>
      <c r="D998" s="221"/>
      <c r="E998" s="222">
        <v>238.35400000000001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298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17"/>
      <c r="B999" s="218"/>
      <c r="C999" s="260" t="s">
        <v>1236</v>
      </c>
      <c r="D999" s="223"/>
      <c r="E999" s="224">
        <v>7.15062</v>
      </c>
      <c r="F999" s="220"/>
      <c r="G999" s="220"/>
      <c r="H999" s="220"/>
      <c r="I999" s="220"/>
      <c r="J999" s="220"/>
      <c r="K999" s="220"/>
      <c r="L999" s="220"/>
      <c r="M999" s="220"/>
      <c r="N999" s="219"/>
      <c r="O999" s="219"/>
      <c r="P999" s="219"/>
      <c r="Q999" s="219"/>
      <c r="R999" s="220"/>
      <c r="S999" s="220"/>
      <c r="T999" s="220"/>
      <c r="U999" s="220"/>
      <c r="V999" s="220"/>
      <c r="W999" s="220"/>
      <c r="X999" s="220"/>
      <c r="Y999" s="220"/>
      <c r="Z999" s="210"/>
      <c r="AA999" s="210"/>
      <c r="AB999" s="210"/>
      <c r="AC999" s="210"/>
      <c r="AD999" s="210"/>
      <c r="AE999" s="210"/>
      <c r="AF999" s="210"/>
      <c r="AG999" s="210" t="s">
        <v>298</v>
      </c>
      <c r="AH999" s="210">
        <v>4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">
      <c r="A1000" s="235">
        <v>231</v>
      </c>
      <c r="B1000" s="236" t="s">
        <v>1300</v>
      </c>
      <c r="C1000" s="254" t="s">
        <v>1301</v>
      </c>
      <c r="D1000" s="237" t="s">
        <v>320</v>
      </c>
      <c r="E1000" s="238">
        <v>5.9397799999999998</v>
      </c>
      <c r="F1000" s="239"/>
      <c r="G1000" s="240">
        <f>ROUND(E1000*F1000,2)</f>
        <v>0</v>
      </c>
      <c r="H1000" s="239"/>
      <c r="I1000" s="240">
        <f>ROUND(E1000*H1000,2)</f>
        <v>0</v>
      </c>
      <c r="J1000" s="239"/>
      <c r="K1000" s="240">
        <f>ROUND(E1000*J1000,2)</f>
        <v>0</v>
      </c>
      <c r="L1000" s="240">
        <v>21</v>
      </c>
      <c r="M1000" s="240">
        <f>G1000*(1+L1000/100)</f>
        <v>0</v>
      </c>
      <c r="N1000" s="238">
        <v>0</v>
      </c>
      <c r="O1000" s="238">
        <f>ROUND(E1000*N1000,2)</f>
        <v>0</v>
      </c>
      <c r="P1000" s="238">
        <v>0</v>
      </c>
      <c r="Q1000" s="238">
        <f>ROUND(E1000*P1000,2)</f>
        <v>0</v>
      </c>
      <c r="R1000" s="240" t="s">
        <v>1213</v>
      </c>
      <c r="S1000" s="240" t="s">
        <v>291</v>
      </c>
      <c r="T1000" s="241" t="s">
        <v>291</v>
      </c>
      <c r="U1000" s="220">
        <v>1.5980000000000001</v>
      </c>
      <c r="V1000" s="220">
        <f>ROUND(E1000*U1000,2)</f>
        <v>9.49</v>
      </c>
      <c r="W1000" s="220"/>
      <c r="X1000" s="220" t="s">
        <v>814</v>
      </c>
      <c r="Y1000" s="220" t="s">
        <v>293</v>
      </c>
      <c r="Z1000" s="210"/>
      <c r="AA1000" s="210"/>
      <c r="AB1000" s="210"/>
      <c r="AC1000" s="210"/>
      <c r="AD1000" s="210"/>
      <c r="AE1000" s="210"/>
      <c r="AF1000" s="210"/>
      <c r="AG1000" s="210" t="s">
        <v>815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2" x14ac:dyDescent="0.2">
      <c r="A1001" s="217"/>
      <c r="B1001" s="218"/>
      <c r="C1001" s="256" t="s">
        <v>817</v>
      </c>
      <c r="D1001" s="221"/>
      <c r="E1001" s="222"/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298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56" t="s">
        <v>1302</v>
      </c>
      <c r="D1002" s="221"/>
      <c r="E1002" s="222"/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298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17"/>
      <c r="B1003" s="218"/>
      <c r="C1003" s="256" t="s">
        <v>1303</v>
      </c>
      <c r="D1003" s="221"/>
      <c r="E1003" s="222">
        <v>5.9397799999999998</v>
      </c>
      <c r="F1003" s="220"/>
      <c r="G1003" s="220"/>
      <c r="H1003" s="220"/>
      <c r="I1003" s="220"/>
      <c r="J1003" s="220"/>
      <c r="K1003" s="220"/>
      <c r="L1003" s="220"/>
      <c r="M1003" s="220"/>
      <c r="N1003" s="219"/>
      <c r="O1003" s="219"/>
      <c r="P1003" s="219"/>
      <c r="Q1003" s="219"/>
      <c r="R1003" s="220"/>
      <c r="S1003" s="220"/>
      <c r="T1003" s="220"/>
      <c r="U1003" s="220"/>
      <c r="V1003" s="220"/>
      <c r="W1003" s="220"/>
      <c r="X1003" s="220"/>
      <c r="Y1003" s="220"/>
      <c r="Z1003" s="210"/>
      <c r="AA1003" s="210"/>
      <c r="AB1003" s="210"/>
      <c r="AC1003" s="210"/>
      <c r="AD1003" s="210"/>
      <c r="AE1003" s="210"/>
      <c r="AF1003" s="210"/>
      <c r="AG1003" s="210" t="s">
        <v>298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x14ac:dyDescent="0.2">
      <c r="A1004" s="228" t="s">
        <v>285</v>
      </c>
      <c r="B1004" s="229" t="s">
        <v>247</v>
      </c>
      <c r="C1004" s="253" t="s">
        <v>248</v>
      </c>
      <c r="D1004" s="230"/>
      <c r="E1004" s="231"/>
      <c r="F1004" s="232"/>
      <c r="G1004" s="232">
        <f>SUMIF(AG1005:AG1015,"&lt;&gt;NOR",G1005:G1015)</f>
        <v>0</v>
      </c>
      <c r="H1004" s="232"/>
      <c r="I1004" s="232">
        <f>SUM(I1005:I1015)</f>
        <v>0</v>
      </c>
      <c r="J1004" s="232"/>
      <c r="K1004" s="232">
        <f>SUM(K1005:K1015)</f>
        <v>0</v>
      </c>
      <c r="L1004" s="232"/>
      <c r="M1004" s="232">
        <f>SUM(M1005:M1015)</f>
        <v>0</v>
      </c>
      <c r="N1004" s="231"/>
      <c r="O1004" s="231">
        <f>SUM(O1005:O1015)</f>
        <v>0.63</v>
      </c>
      <c r="P1004" s="231"/>
      <c r="Q1004" s="231">
        <f>SUM(Q1005:Q1015)</f>
        <v>0</v>
      </c>
      <c r="R1004" s="232"/>
      <c r="S1004" s="232"/>
      <c r="T1004" s="233"/>
      <c r="U1004" s="227"/>
      <c r="V1004" s="227">
        <f>SUM(V1005:V1015)</f>
        <v>7.79</v>
      </c>
      <c r="W1004" s="227"/>
      <c r="X1004" s="227"/>
      <c r="Y1004" s="227"/>
      <c r="AG1004" t="s">
        <v>286</v>
      </c>
    </row>
    <row r="1005" spans="1:60" ht="22.5" outlineLevel="1" x14ac:dyDescent="0.2">
      <c r="A1005" s="235">
        <v>232</v>
      </c>
      <c r="B1005" s="236" t="s">
        <v>1304</v>
      </c>
      <c r="C1005" s="254" t="s">
        <v>1305</v>
      </c>
      <c r="D1005" s="237" t="s">
        <v>342</v>
      </c>
      <c r="E1005" s="238">
        <v>4.9950000000000001</v>
      </c>
      <c r="F1005" s="239"/>
      <c r="G1005" s="240">
        <f>ROUND(E1005*F1005,2)</f>
        <v>0</v>
      </c>
      <c r="H1005" s="239"/>
      <c r="I1005" s="240">
        <f>ROUND(E1005*H1005,2)</f>
        <v>0</v>
      </c>
      <c r="J1005" s="239"/>
      <c r="K1005" s="240">
        <f>ROUND(E1005*J1005,2)</f>
        <v>0</v>
      </c>
      <c r="L1005" s="240">
        <v>21</v>
      </c>
      <c r="M1005" s="240">
        <f>G1005*(1+L1005/100)</f>
        <v>0</v>
      </c>
      <c r="N1005" s="238">
        <v>7.1900000000000006E-2</v>
      </c>
      <c r="O1005" s="238">
        <f>ROUND(E1005*N1005,2)</f>
        <v>0.36</v>
      </c>
      <c r="P1005" s="238">
        <v>0</v>
      </c>
      <c r="Q1005" s="238">
        <f>ROUND(E1005*P1005,2)</f>
        <v>0</v>
      </c>
      <c r="R1005" s="240" t="s">
        <v>1306</v>
      </c>
      <c r="S1005" s="240" t="s">
        <v>291</v>
      </c>
      <c r="T1005" s="241" t="s">
        <v>291</v>
      </c>
      <c r="U1005" s="220">
        <v>1.35</v>
      </c>
      <c r="V1005" s="220">
        <f>ROUND(E1005*U1005,2)</f>
        <v>6.74</v>
      </c>
      <c r="W1005" s="220"/>
      <c r="X1005" s="220" t="s">
        <v>292</v>
      </c>
      <c r="Y1005" s="220" t="s">
        <v>293</v>
      </c>
      <c r="Z1005" s="210"/>
      <c r="AA1005" s="210"/>
      <c r="AB1005" s="210"/>
      <c r="AC1005" s="210"/>
      <c r="AD1005" s="210"/>
      <c r="AE1005" s="210"/>
      <c r="AF1005" s="210"/>
      <c r="AG1005" s="210" t="s">
        <v>294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2" x14ac:dyDescent="0.2">
      <c r="A1006" s="217"/>
      <c r="B1006" s="218"/>
      <c r="C1006" s="257" t="s">
        <v>1307</v>
      </c>
      <c r="D1006" s="244"/>
      <c r="E1006" s="244"/>
      <c r="F1006" s="244"/>
      <c r="G1006" s="244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325</v>
      </c>
      <c r="AH1006" s="210"/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2" x14ac:dyDescent="0.2">
      <c r="A1007" s="217"/>
      <c r="B1007" s="218"/>
      <c r="C1007" s="256" t="s">
        <v>1308</v>
      </c>
      <c r="D1007" s="221"/>
      <c r="E1007" s="222">
        <v>4.9950000000000001</v>
      </c>
      <c r="F1007" s="220"/>
      <c r="G1007" s="220"/>
      <c r="H1007" s="220"/>
      <c r="I1007" s="220"/>
      <c r="J1007" s="220"/>
      <c r="K1007" s="220"/>
      <c r="L1007" s="220"/>
      <c r="M1007" s="220"/>
      <c r="N1007" s="219"/>
      <c r="O1007" s="219"/>
      <c r="P1007" s="219"/>
      <c r="Q1007" s="219"/>
      <c r="R1007" s="220"/>
      <c r="S1007" s="220"/>
      <c r="T1007" s="220"/>
      <c r="U1007" s="220"/>
      <c r="V1007" s="220"/>
      <c r="W1007" s="220"/>
      <c r="X1007" s="220"/>
      <c r="Y1007" s="220"/>
      <c r="Z1007" s="210"/>
      <c r="AA1007" s="210"/>
      <c r="AB1007" s="210"/>
      <c r="AC1007" s="210"/>
      <c r="AD1007" s="210"/>
      <c r="AE1007" s="210"/>
      <c r="AF1007" s="210"/>
      <c r="AG1007" s="210" t="s">
        <v>298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">
      <c r="A1008" s="235">
        <v>233</v>
      </c>
      <c r="B1008" s="236" t="s">
        <v>1309</v>
      </c>
      <c r="C1008" s="254" t="s">
        <v>1310</v>
      </c>
      <c r="D1008" s="237" t="s">
        <v>342</v>
      </c>
      <c r="E1008" s="238">
        <v>5</v>
      </c>
      <c r="F1008" s="239"/>
      <c r="G1008" s="240">
        <f>ROUND(E1008*F1008,2)</f>
        <v>0</v>
      </c>
      <c r="H1008" s="239"/>
      <c r="I1008" s="240">
        <f>ROUND(E1008*H1008,2)</f>
        <v>0</v>
      </c>
      <c r="J1008" s="239"/>
      <c r="K1008" s="240">
        <f>ROUND(E1008*J1008,2)</f>
        <v>0</v>
      </c>
      <c r="L1008" s="240">
        <v>21</v>
      </c>
      <c r="M1008" s="240">
        <f>G1008*(1+L1008/100)</f>
        <v>0</v>
      </c>
      <c r="N1008" s="238">
        <v>5.3999999999999999E-2</v>
      </c>
      <c r="O1008" s="238">
        <f>ROUND(E1008*N1008,2)</f>
        <v>0.27</v>
      </c>
      <c r="P1008" s="238">
        <v>0</v>
      </c>
      <c r="Q1008" s="238">
        <f>ROUND(E1008*P1008,2)</f>
        <v>0</v>
      </c>
      <c r="R1008" s="240" t="s">
        <v>495</v>
      </c>
      <c r="S1008" s="240" t="s">
        <v>291</v>
      </c>
      <c r="T1008" s="241" t="s">
        <v>291</v>
      </c>
      <c r="U1008" s="220">
        <v>0</v>
      </c>
      <c r="V1008" s="220">
        <f>ROUND(E1008*U1008,2)</f>
        <v>0</v>
      </c>
      <c r="W1008" s="220"/>
      <c r="X1008" s="220" t="s">
        <v>496</v>
      </c>
      <c r="Y1008" s="220" t="s">
        <v>293</v>
      </c>
      <c r="Z1008" s="210"/>
      <c r="AA1008" s="210"/>
      <c r="AB1008" s="210"/>
      <c r="AC1008" s="210"/>
      <c r="AD1008" s="210"/>
      <c r="AE1008" s="210"/>
      <c r="AF1008" s="210"/>
      <c r="AG1008" s="210" t="s">
        <v>497</v>
      </c>
      <c r="AH1008" s="210"/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2" x14ac:dyDescent="0.2">
      <c r="A1009" s="217"/>
      <c r="B1009" s="218"/>
      <c r="C1009" s="257" t="s">
        <v>1311</v>
      </c>
      <c r="D1009" s="244"/>
      <c r="E1009" s="244"/>
      <c r="F1009" s="244"/>
      <c r="G1009" s="244"/>
      <c r="H1009" s="220"/>
      <c r="I1009" s="220"/>
      <c r="J1009" s="220"/>
      <c r="K1009" s="220"/>
      <c r="L1009" s="220"/>
      <c r="M1009" s="220"/>
      <c r="N1009" s="219"/>
      <c r="O1009" s="219"/>
      <c r="P1009" s="219"/>
      <c r="Q1009" s="219"/>
      <c r="R1009" s="220"/>
      <c r="S1009" s="220"/>
      <c r="T1009" s="220"/>
      <c r="U1009" s="220"/>
      <c r="V1009" s="220"/>
      <c r="W1009" s="220"/>
      <c r="X1009" s="220"/>
      <c r="Y1009" s="220"/>
      <c r="Z1009" s="210"/>
      <c r="AA1009" s="210"/>
      <c r="AB1009" s="210"/>
      <c r="AC1009" s="210"/>
      <c r="AD1009" s="210"/>
      <c r="AE1009" s="210"/>
      <c r="AF1009" s="210"/>
      <c r="AG1009" s="210" t="s">
        <v>325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">
      <c r="A1010" s="217"/>
      <c r="B1010" s="218"/>
      <c r="C1010" s="258" t="s">
        <v>1155</v>
      </c>
      <c r="D1010" s="245"/>
      <c r="E1010" s="245"/>
      <c r="F1010" s="245"/>
      <c r="G1010" s="245"/>
      <c r="H1010" s="220"/>
      <c r="I1010" s="220"/>
      <c r="J1010" s="220"/>
      <c r="K1010" s="220"/>
      <c r="L1010" s="220"/>
      <c r="M1010" s="220"/>
      <c r="N1010" s="219"/>
      <c r="O1010" s="219"/>
      <c r="P1010" s="219"/>
      <c r="Q1010" s="219"/>
      <c r="R1010" s="220"/>
      <c r="S1010" s="220"/>
      <c r="T1010" s="220"/>
      <c r="U1010" s="220"/>
      <c r="V1010" s="220"/>
      <c r="W1010" s="220"/>
      <c r="X1010" s="220"/>
      <c r="Y1010" s="220"/>
      <c r="Z1010" s="210"/>
      <c r="AA1010" s="210"/>
      <c r="AB1010" s="210"/>
      <c r="AC1010" s="210"/>
      <c r="AD1010" s="210"/>
      <c r="AE1010" s="210"/>
      <c r="AF1010" s="210"/>
      <c r="AG1010" s="210" t="s">
        <v>325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">
      <c r="A1011" s="235">
        <v>234</v>
      </c>
      <c r="B1011" s="236" t="s">
        <v>1312</v>
      </c>
      <c r="C1011" s="254" t="s">
        <v>1313</v>
      </c>
      <c r="D1011" s="237" t="s">
        <v>320</v>
      </c>
      <c r="E1011" s="238">
        <v>0.62914000000000003</v>
      </c>
      <c r="F1011" s="239"/>
      <c r="G1011" s="240">
        <f>ROUND(E1011*F1011,2)</f>
        <v>0</v>
      </c>
      <c r="H1011" s="239"/>
      <c r="I1011" s="240">
        <f>ROUND(E1011*H1011,2)</f>
        <v>0</v>
      </c>
      <c r="J1011" s="239"/>
      <c r="K1011" s="240">
        <f>ROUND(E1011*J1011,2)</f>
        <v>0</v>
      </c>
      <c r="L1011" s="240">
        <v>21</v>
      </c>
      <c r="M1011" s="240">
        <f>G1011*(1+L1011/100)</f>
        <v>0</v>
      </c>
      <c r="N1011" s="238">
        <v>0</v>
      </c>
      <c r="O1011" s="238">
        <f>ROUND(E1011*N1011,2)</f>
        <v>0</v>
      </c>
      <c r="P1011" s="238">
        <v>0</v>
      </c>
      <c r="Q1011" s="238">
        <f>ROUND(E1011*P1011,2)</f>
        <v>0</v>
      </c>
      <c r="R1011" s="240" t="s">
        <v>1306</v>
      </c>
      <c r="S1011" s="240" t="s">
        <v>291</v>
      </c>
      <c r="T1011" s="241" t="s">
        <v>291</v>
      </c>
      <c r="U1011" s="220">
        <v>1.67</v>
      </c>
      <c r="V1011" s="220">
        <f>ROUND(E1011*U1011,2)</f>
        <v>1.05</v>
      </c>
      <c r="W1011" s="220"/>
      <c r="X1011" s="220" t="s">
        <v>814</v>
      </c>
      <c r="Y1011" s="220" t="s">
        <v>293</v>
      </c>
      <c r="Z1011" s="210"/>
      <c r="AA1011" s="210"/>
      <c r="AB1011" s="210"/>
      <c r="AC1011" s="210"/>
      <c r="AD1011" s="210"/>
      <c r="AE1011" s="210"/>
      <c r="AF1011" s="210"/>
      <c r="AG1011" s="210" t="s">
        <v>815</v>
      </c>
      <c r="AH1011" s="210"/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2" x14ac:dyDescent="0.2">
      <c r="A1012" s="217"/>
      <c r="B1012" s="218"/>
      <c r="C1012" s="255" t="s">
        <v>971</v>
      </c>
      <c r="D1012" s="243"/>
      <c r="E1012" s="243"/>
      <c r="F1012" s="243"/>
      <c r="G1012" s="243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296</v>
      </c>
      <c r="AH1012" s="210"/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2" x14ac:dyDescent="0.2">
      <c r="A1013" s="217"/>
      <c r="B1013" s="218"/>
      <c r="C1013" s="256" t="s">
        <v>817</v>
      </c>
      <c r="D1013" s="221"/>
      <c r="E1013" s="222"/>
      <c r="F1013" s="220"/>
      <c r="G1013" s="220"/>
      <c r="H1013" s="220"/>
      <c r="I1013" s="220"/>
      <c r="J1013" s="220"/>
      <c r="K1013" s="220"/>
      <c r="L1013" s="220"/>
      <c r="M1013" s="220"/>
      <c r="N1013" s="219"/>
      <c r="O1013" s="219"/>
      <c r="P1013" s="219"/>
      <c r="Q1013" s="219"/>
      <c r="R1013" s="220"/>
      <c r="S1013" s="220"/>
      <c r="T1013" s="220"/>
      <c r="U1013" s="220"/>
      <c r="V1013" s="220"/>
      <c r="W1013" s="220"/>
      <c r="X1013" s="220"/>
      <c r="Y1013" s="220"/>
      <c r="Z1013" s="210"/>
      <c r="AA1013" s="210"/>
      <c r="AB1013" s="210"/>
      <c r="AC1013" s="210"/>
      <c r="AD1013" s="210"/>
      <c r="AE1013" s="210"/>
      <c r="AF1013" s="210"/>
      <c r="AG1013" s="210" t="s">
        <v>298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3" x14ac:dyDescent="0.2">
      <c r="A1014" s="217"/>
      <c r="B1014" s="218"/>
      <c r="C1014" s="256" t="s">
        <v>1314</v>
      </c>
      <c r="D1014" s="221"/>
      <c r="E1014" s="222"/>
      <c r="F1014" s="220"/>
      <c r="G1014" s="220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298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3" x14ac:dyDescent="0.2">
      <c r="A1015" s="217"/>
      <c r="B1015" s="218"/>
      <c r="C1015" s="256" t="s">
        <v>1315</v>
      </c>
      <c r="D1015" s="221"/>
      <c r="E1015" s="222">
        <v>0.62914000000000003</v>
      </c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298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x14ac:dyDescent="0.2">
      <c r="A1016" s="228" t="s">
        <v>285</v>
      </c>
      <c r="B1016" s="229" t="s">
        <v>249</v>
      </c>
      <c r="C1016" s="253" t="s">
        <v>250</v>
      </c>
      <c r="D1016" s="230"/>
      <c r="E1016" s="231"/>
      <c r="F1016" s="232"/>
      <c r="G1016" s="232">
        <f>SUMIF(AG1017:AG1024,"&lt;&gt;NOR",G1017:G1024)</f>
        <v>0</v>
      </c>
      <c r="H1016" s="232"/>
      <c r="I1016" s="232">
        <f>SUM(I1017:I1024)</f>
        <v>0</v>
      </c>
      <c r="J1016" s="232"/>
      <c r="K1016" s="232">
        <f>SUM(K1017:K1024)</f>
        <v>0</v>
      </c>
      <c r="L1016" s="232"/>
      <c r="M1016" s="232">
        <f>SUM(M1017:M1024)</f>
        <v>0</v>
      </c>
      <c r="N1016" s="231"/>
      <c r="O1016" s="231">
        <f>SUM(O1017:O1024)</f>
        <v>0.12</v>
      </c>
      <c r="P1016" s="231"/>
      <c r="Q1016" s="231">
        <f>SUM(Q1017:Q1024)</f>
        <v>0</v>
      </c>
      <c r="R1016" s="232"/>
      <c r="S1016" s="232"/>
      <c r="T1016" s="233"/>
      <c r="U1016" s="227"/>
      <c r="V1016" s="227">
        <f>SUM(V1017:V1024)</f>
        <v>59.81</v>
      </c>
      <c r="W1016" s="227"/>
      <c r="X1016" s="227"/>
      <c r="Y1016" s="227"/>
      <c r="AG1016" t="s">
        <v>286</v>
      </c>
    </row>
    <row r="1017" spans="1:60" outlineLevel="1" x14ac:dyDescent="0.2">
      <c r="A1017" s="235">
        <v>235</v>
      </c>
      <c r="B1017" s="236" t="s">
        <v>1316</v>
      </c>
      <c r="C1017" s="254" t="s">
        <v>1317</v>
      </c>
      <c r="D1017" s="237" t="s">
        <v>342</v>
      </c>
      <c r="E1017" s="238">
        <v>43.5</v>
      </c>
      <c r="F1017" s="239"/>
      <c r="G1017" s="240">
        <f>ROUND(E1017*F1017,2)</f>
        <v>0</v>
      </c>
      <c r="H1017" s="239"/>
      <c r="I1017" s="240">
        <f>ROUND(E1017*H1017,2)</f>
        <v>0</v>
      </c>
      <c r="J1017" s="239"/>
      <c r="K1017" s="240">
        <f>ROUND(E1017*J1017,2)</f>
        <v>0</v>
      </c>
      <c r="L1017" s="240">
        <v>21</v>
      </c>
      <c r="M1017" s="240">
        <f>G1017*(1+L1017/100)</f>
        <v>0</v>
      </c>
      <c r="N1017" s="238">
        <v>2.4000000000000001E-4</v>
      </c>
      <c r="O1017" s="238">
        <f>ROUND(E1017*N1017,2)</f>
        <v>0.01</v>
      </c>
      <c r="P1017" s="238">
        <v>0</v>
      </c>
      <c r="Q1017" s="238">
        <f>ROUND(E1017*P1017,2)</f>
        <v>0</v>
      </c>
      <c r="R1017" s="240" t="s">
        <v>1318</v>
      </c>
      <c r="S1017" s="240" t="s">
        <v>291</v>
      </c>
      <c r="T1017" s="241" t="s">
        <v>291</v>
      </c>
      <c r="U1017" s="220">
        <v>0.28999999999999998</v>
      </c>
      <c r="V1017" s="220">
        <f>ROUND(E1017*U1017,2)</f>
        <v>12.62</v>
      </c>
      <c r="W1017" s="220"/>
      <c r="X1017" s="220" t="s">
        <v>292</v>
      </c>
      <c r="Y1017" s="220" t="s">
        <v>293</v>
      </c>
      <c r="Z1017" s="210"/>
      <c r="AA1017" s="210"/>
      <c r="AB1017" s="210"/>
      <c r="AC1017" s="210"/>
      <c r="AD1017" s="210"/>
      <c r="AE1017" s="210"/>
      <c r="AF1017" s="210"/>
      <c r="AG1017" s="210" t="s">
        <v>323</v>
      </c>
      <c r="AH1017" s="210"/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2" x14ac:dyDescent="0.2">
      <c r="A1018" s="217"/>
      <c r="B1018" s="218"/>
      <c r="C1018" s="257" t="s">
        <v>1319</v>
      </c>
      <c r="D1018" s="244"/>
      <c r="E1018" s="244"/>
      <c r="F1018" s="244"/>
      <c r="G1018" s="244"/>
      <c r="H1018" s="220"/>
      <c r="I1018" s="220"/>
      <c r="J1018" s="220"/>
      <c r="K1018" s="220"/>
      <c r="L1018" s="220"/>
      <c r="M1018" s="220"/>
      <c r="N1018" s="219"/>
      <c r="O1018" s="219"/>
      <c r="P1018" s="219"/>
      <c r="Q1018" s="219"/>
      <c r="R1018" s="220"/>
      <c r="S1018" s="220"/>
      <c r="T1018" s="220"/>
      <c r="U1018" s="220"/>
      <c r="V1018" s="220"/>
      <c r="W1018" s="220"/>
      <c r="X1018" s="220"/>
      <c r="Y1018" s="220"/>
      <c r="Z1018" s="210"/>
      <c r="AA1018" s="210"/>
      <c r="AB1018" s="210"/>
      <c r="AC1018" s="210"/>
      <c r="AD1018" s="210"/>
      <c r="AE1018" s="210"/>
      <c r="AF1018" s="210"/>
      <c r="AG1018" s="210" t="s">
        <v>325</v>
      </c>
      <c r="AH1018" s="210"/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2" x14ac:dyDescent="0.2">
      <c r="A1019" s="217"/>
      <c r="B1019" s="218"/>
      <c r="C1019" s="256" t="s">
        <v>1320</v>
      </c>
      <c r="D1019" s="221"/>
      <c r="E1019" s="222">
        <v>43.5</v>
      </c>
      <c r="F1019" s="220"/>
      <c r="G1019" s="220"/>
      <c r="H1019" s="220"/>
      <c r="I1019" s="220"/>
      <c r="J1019" s="220"/>
      <c r="K1019" s="220"/>
      <c r="L1019" s="220"/>
      <c r="M1019" s="220"/>
      <c r="N1019" s="219"/>
      <c r="O1019" s="219"/>
      <c r="P1019" s="219"/>
      <c r="Q1019" s="219"/>
      <c r="R1019" s="220"/>
      <c r="S1019" s="220"/>
      <c r="T1019" s="220"/>
      <c r="U1019" s="220"/>
      <c r="V1019" s="220"/>
      <c r="W1019" s="220"/>
      <c r="X1019" s="220"/>
      <c r="Y1019" s="220"/>
      <c r="Z1019" s="210"/>
      <c r="AA1019" s="210"/>
      <c r="AB1019" s="210"/>
      <c r="AC1019" s="210"/>
      <c r="AD1019" s="210"/>
      <c r="AE1019" s="210"/>
      <c r="AF1019" s="210"/>
      <c r="AG1019" s="210" t="s">
        <v>298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">
      <c r="A1020" s="246">
        <v>236</v>
      </c>
      <c r="B1020" s="247" t="s">
        <v>1321</v>
      </c>
      <c r="C1020" s="259" t="s">
        <v>1322</v>
      </c>
      <c r="D1020" s="248" t="s">
        <v>342</v>
      </c>
      <c r="E1020" s="249">
        <v>133.32</v>
      </c>
      <c r="F1020" s="250"/>
      <c r="G1020" s="251">
        <f>ROUND(E1020*F1020,2)</f>
        <v>0</v>
      </c>
      <c r="H1020" s="250"/>
      <c r="I1020" s="251">
        <f>ROUND(E1020*H1020,2)</f>
        <v>0</v>
      </c>
      <c r="J1020" s="250"/>
      <c r="K1020" s="251">
        <f>ROUND(E1020*J1020,2)</f>
        <v>0</v>
      </c>
      <c r="L1020" s="251">
        <v>21</v>
      </c>
      <c r="M1020" s="251">
        <f>G1020*(1+L1020/100)</f>
        <v>0</v>
      </c>
      <c r="N1020" s="249">
        <v>1.9000000000000001E-4</v>
      </c>
      <c r="O1020" s="249">
        <f>ROUND(E1020*N1020,2)</f>
        <v>0.03</v>
      </c>
      <c r="P1020" s="249">
        <v>0</v>
      </c>
      <c r="Q1020" s="249">
        <f>ROUND(E1020*P1020,2)</f>
        <v>0</v>
      </c>
      <c r="R1020" s="251" t="s">
        <v>1318</v>
      </c>
      <c r="S1020" s="251" t="s">
        <v>291</v>
      </c>
      <c r="T1020" s="252" t="s">
        <v>291</v>
      </c>
      <c r="U1020" s="220">
        <v>7.2999999999999995E-2</v>
      </c>
      <c r="V1020" s="220">
        <f>ROUND(E1020*U1020,2)</f>
        <v>9.73</v>
      </c>
      <c r="W1020" s="220"/>
      <c r="X1020" s="220" t="s">
        <v>292</v>
      </c>
      <c r="Y1020" s="220" t="s">
        <v>293</v>
      </c>
      <c r="Z1020" s="210"/>
      <c r="AA1020" s="210"/>
      <c r="AB1020" s="210"/>
      <c r="AC1020" s="210"/>
      <c r="AD1020" s="210"/>
      <c r="AE1020" s="210"/>
      <c r="AF1020" s="210"/>
      <c r="AG1020" s="210" t="s">
        <v>294</v>
      </c>
      <c r="AH1020" s="210"/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">
      <c r="A1021" s="235">
        <v>237</v>
      </c>
      <c r="B1021" s="236" t="s">
        <v>1323</v>
      </c>
      <c r="C1021" s="254" t="s">
        <v>1324</v>
      </c>
      <c r="D1021" s="237" t="s">
        <v>342</v>
      </c>
      <c r="E1021" s="238">
        <v>133.32</v>
      </c>
      <c r="F1021" s="239"/>
      <c r="G1021" s="240">
        <f>ROUND(E1021*F1021,2)</f>
        <v>0</v>
      </c>
      <c r="H1021" s="239"/>
      <c r="I1021" s="240">
        <f>ROUND(E1021*H1021,2)</f>
        <v>0</v>
      </c>
      <c r="J1021" s="239"/>
      <c r="K1021" s="240">
        <f>ROUND(E1021*J1021,2)</f>
        <v>0</v>
      </c>
      <c r="L1021" s="240">
        <v>21</v>
      </c>
      <c r="M1021" s="240">
        <f>G1021*(1+L1021/100)</f>
        <v>0</v>
      </c>
      <c r="N1021" s="238">
        <v>6.2E-4</v>
      </c>
      <c r="O1021" s="238">
        <f>ROUND(E1021*N1021,2)</f>
        <v>0.08</v>
      </c>
      <c r="P1021" s="238">
        <v>0</v>
      </c>
      <c r="Q1021" s="238">
        <f>ROUND(E1021*P1021,2)</f>
        <v>0</v>
      </c>
      <c r="R1021" s="240" t="s">
        <v>1318</v>
      </c>
      <c r="S1021" s="240" t="s">
        <v>291</v>
      </c>
      <c r="T1021" s="241" t="s">
        <v>291</v>
      </c>
      <c r="U1021" s="220">
        <v>0.28100000000000003</v>
      </c>
      <c r="V1021" s="220">
        <f>ROUND(E1021*U1021,2)</f>
        <v>37.46</v>
      </c>
      <c r="W1021" s="220"/>
      <c r="X1021" s="220" t="s">
        <v>292</v>
      </c>
      <c r="Y1021" s="220" t="s">
        <v>293</v>
      </c>
      <c r="Z1021" s="210"/>
      <c r="AA1021" s="210"/>
      <c r="AB1021" s="210"/>
      <c r="AC1021" s="210"/>
      <c r="AD1021" s="210"/>
      <c r="AE1021" s="210"/>
      <c r="AF1021" s="210"/>
      <c r="AG1021" s="210" t="s">
        <v>294</v>
      </c>
      <c r="AH1021" s="210"/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2" x14ac:dyDescent="0.2">
      <c r="A1022" s="217"/>
      <c r="B1022" s="218"/>
      <c r="C1022" s="256" t="s">
        <v>1325</v>
      </c>
      <c r="D1022" s="221"/>
      <c r="E1022" s="222">
        <v>45.1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298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">
      <c r="A1023" s="217"/>
      <c r="B1023" s="218"/>
      <c r="C1023" s="256" t="s">
        <v>1326</v>
      </c>
      <c r="D1023" s="221"/>
      <c r="E1023" s="222">
        <v>26.29</v>
      </c>
      <c r="F1023" s="220"/>
      <c r="G1023" s="220"/>
      <c r="H1023" s="220"/>
      <c r="I1023" s="220"/>
      <c r="J1023" s="220"/>
      <c r="K1023" s="220"/>
      <c r="L1023" s="220"/>
      <c r="M1023" s="220"/>
      <c r="N1023" s="219"/>
      <c r="O1023" s="219"/>
      <c r="P1023" s="219"/>
      <c r="Q1023" s="219"/>
      <c r="R1023" s="220"/>
      <c r="S1023" s="220"/>
      <c r="T1023" s="220"/>
      <c r="U1023" s="220"/>
      <c r="V1023" s="220"/>
      <c r="W1023" s="220"/>
      <c r="X1023" s="220"/>
      <c r="Y1023" s="220"/>
      <c r="Z1023" s="210"/>
      <c r="AA1023" s="210"/>
      <c r="AB1023" s="210"/>
      <c r="AC1023" s="210"/>
      <c r="AD1023" s="210"/>
      <c r="AE1023" s="210"/>
      <c r="AF1023" s="210"/>
      <c r="AG1023" s="210" t="s">
        <v>298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">
      <c r="A1024" s="217"/>
      <c r="B1024" s="218"/>
      <c r="C1024" s="256" t="s">
        <v>1327</v>
      </c>
      <c r="D1024" s="221"/>
      <c r="E1024" s="222">
        <v>61.93</v>
      </c>
      <c r="F1024" s="220"/>
      <c r="G1024" s="220"/>
      <c r="H1024" s="220"/>
      <c r="I1024" s="220"/>
      <c r="J1024" s="220"/>
      <c r="K1024" s="220"/>
      <c r="L1024" s="220"/>
      <c r="M1024" s="220"/>
      <c r="N1024" s="219"/>
      <c r="O1024" s="219"/>
      <c r="P1024" s="219"/>
      <c r="Q1024" s="219"/>
      <c r="R1024" s="220"/>
      <c r="S1024" s="220"/>
      <c r="T1024" s="220"/>
      <c r="U1024" s="220"/>
      <c r="V1024" s="220"/>
      <c r="W1024" s="220"/>
      <c r="X1024" s="220"/>
      <c r="Y1024" s="220"/>
      <c r="Z1024" s="210"/>
      <c r="AA1024" s="210"/>
      <c r="AB1024" s="210"/>
      <c r="AC1024" s="210"/>
      <c r="AD1024" s="210"/>
      <c r="AE1024" s="210"/>
      <c r="AF1024" s="210"/>
      <c r="AG1024" s="210" t="s">
        <v>298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x14ac:dyDescent="0.2">
      <c r="A1025" s="228" t="s">
        <v>285</v>
      </c>
      <c r="B1025" s="229" t="s">
        <v>251</v>
      </c>
      <c r="C1025" s="253" t="s">
        <v>252</v>
      </c>
      <c r="D1025" s="230"/>
      <c r="E1025" s="231"/>
      <c r="F1025" s="232"/>
      <c r="G1025" s="232">
        <f>SUMIF(AG1026:AG1043,"&lt;&gt;NOR",G1026:G1043)</f>
        <v>0</v>
      </c>
      <c r="H1025" s="232"/>
      <c r="I1025" s="232">
        <f>SUM(I1026:I1043)</f>
        <v>0</v>
      </c>
      <c r="J1025" s="232"/>
      <c r="K1025" s="232">
        <f>SUM(K1026:K1043)</f>
        <v>0</v>
      </c>
      <c r="L1025" s="232"/>
      <c r="M1025" s="232">
        <f>SUM(M1026:M1043)</f>
        <v>0</v>
      </c>
      <c r="N1025" s="231"/>
      <c r="O1025" s="231">
        <f>SUM(O1026:O1043)</f>
        <v>0.83</v>
      </c>
      <c r="P1025" s="231"/>
      <c r="Q1025" s="231">
        <f>SUM(Q1026:Q1043)</f>
        <v>0</v>
      </c>
      <c r="R1025" s="232"/>
      <c r="S1025" s="232"/>
      <c r="T1025" s="233"/>
      <c r="U1025" s="227"/>
      <c r="V1025" s="227">
        <f>SUM(V1026:V1043)</f>
        <v>179.05</v>
      </c>
      <c r="W1025" s="227"/>
      <c r="X1025" s="227"/>
      <c r="Y1025" s="227"/>
      <c r="AG1025" t="s">
        <v>286</v>
      </c>
    </row>
    <row r="1026" spans="1:60" outlineLevel="1" x14ac:dyDescent="0.2">
      <c r="A1026" s="246">
        <v>238</v>
      </c>
      <c r="B1026" s="247" t="s">
        <v>1328</v>
      </c>
      <c r="C1026" s="259" t="s">
        <v>1329</v>
      </c>
      <c r="D1026" s="248" t="s">
        <v>342</v>
      </c>
      <c r="E1026" s="249">
        <v>37.479999999999997</v>
      </c>
      <c r="F1026" s="250"/>
      <c r="G1026" s="251">
        <f>ROUND(E1026*F1026,2)</f>
        <v>0</v>
      </c>
      <c r="H1026" s="250"/>
      <c r="I1026" s="251">
        <f>ROUND(E1026*H1026,2)</f>
        <v>0</v>
      </c>
      <c r="J1026" s="250"/>
      <c r="K1026" s="251">
        <f>ROUND(E1026*J1026,2)</f>
        <v>0</v>
      </c>
      <c r="L1026" s="251">
        <v>21</v>
      </c>
      <c r="M1026" s="251">
        <f>G1026*(1+L1026/100)</f>
        <v>0</v>
      </c>
      <c r="N1026" s="249">
        <v>1.7000000000000001E-4</v>
      </c>
      <c r="O1026" s="249">
        <f>ROUND(E1026*N1026,2)</f>
        <v>0.01</v>
      </c>
      <c r="P1026" s="249">
        <v>0</v>
      </c>
      <c r="Q1026" s="249">
        <f>ROUND(E1026*P1026,2)</f>
        <v>0</v>
      </c>
      <c r="R1026" s="251" t="s">
        <v>1330</v>
      </c>
      <c r="S1026" s="251" t="s">
        <v>291</v>
      </c>
      <c r="T1026" s="252" t="s">
        <v>291</v>
      </c>
      <c r="U1026" s="220">
        <v>3.2480000000000002E-2</v>
      </c>
      <c r="V1026" s="220">
        <f>ROUND(E1026*U1026,2)</f>
        <v>1.22</v>
      </c>
      <c r="W1026" s="220"/>
      <c r="X1026" s="220" t="s">
        <v>292</v>
      </c>
      <c r="Y1026" s="220" t="s">
        <v>293</v>
      </c>
      <c r="Z1026" s="210"/>
      <c r="AA1026" s="210"/>
      <c r="AB1026" s="210"/>
      <c r="AC1026" s="210"/>
      <c r="AD1026" s="210"/>
      <c r="AE1026" s="210"/>
      <c r="AF1026" s="210"/>
      <c r="AG1026" s="210" t="s">
        <v>294</v>
      </c>
      <c r="AH1026" s="210"/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">
      <c r="A1027" s="235">
        <v>239</v>
      </c>
      <c r="B1027" s="236" t="s">
        <v>1331</v>
      </c>
      <c r="C1027" s="254" t="s">
        <v>1332</v>
      </c>
      <c r="D1027" s="237" t="s">
        <v>342</v>
      </c>
      <c r="E1027" s="238">
        <v>37.479999999999997</v>
      </c>
      <c r="F1027" s="239"/>
      <c r="G1027" s="240">
        <f>ROUND(E1027*F1027,2)</f>
        <v>0</v>
      </c>
      <c r="H1027" s="239"/>
      <c r="I1027" s="240">
        <f>ROUND(E1027*H1027,2)</f>
        <v>0</v>
      </c>
      <c r="J1027" s="239"/>
      <c r="K1027" s="240">
        <f>ROUND(E1027*J1027,2)</f>
        <v>0</v>
      </c>
      <c r="L1027" s="240">
        <v>21</v>
      </c>
      <c r="M1027" s="240">
        <f>G1027*(1+L1027/100)</f>
        <v>0</v>
      </c>
      <c r="N1027" s="238">
        <v>2.1000000000000001E-4</v>
      </c>
      <c r="O1027" s="238">
        <f>ROUND(E1027*N1027,2)</f>
        <v>0.01</v>
      </c>
      <c r="P1027" s="238">
        <v>0</v>
      </c>
      <c r="Q1027" s="238">
        <f>ROUND(E1027*P1027,2)</f>
        <v>0</v>
      </c>
      <c r="R1027" s="240" t="s">
        <v>1330</v>
      </c>
      <c r="S1027" s="240" t="s">
        <v>291</v>
      </c>
      <c r="T1027" s="241" t="s">
        <v>291</v>
      </c>
      <c r="U1027" s="220">
        <v>0.10191</v>
      </c>
      <c r="V1027" s="220">
        <f>ROUND(E1027*U1027,2)</f>
        <v>3.82</v>
      </c>
      <c r="W1027" s="220"/>
      <c r="X1027" s="220" t="s">
        <v>292</v>
      </c>
      <c r="Y1027" s="220" t="s">
        <v>293</v>
      </c>
      <c r="Z1027" s="210"/>
      <c r="AA1027" s="210"/>
      <c r="AB1027" s="210"/>
      <c r="AC1027" s="210"/>
      <c r="AD1027" s="210"/>
      <c r="AE1027" s="210"/>
      <c r="AF1027" s="210"/>
      <c r="AG1027" s="210" t="s">
        <v>294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2" x14ac:dyDescent="0.2">
      <c r="A1028" s="217"/>
      <c r="B1028" s="218"/>
      <c r="C1028" s="256" t="s">
        <v>1333</v>
      </c>
      <c r="D1028" s="221"/>
      <c r="E1028" s="222">
        <v>37.479999999999997</v>
      </c>
      <c r="F1028" s="220"/>
      <c r="G1028" s="220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298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">
      <c r="A1029" s="235">
        <v>240</v>
      </c>
      <c r="B1029" s="236" t="s">
        <v>1334</v>
      </c>
      <c r="C1029" s="254" t="s">
        <v>1335</v>
      </c>
      <c r="D1029" s="237" t="s">
        <v>342</v>
      </c>
      <c r="E1029" s="238">
        <v>1697.93</v>
      </c>
      <c r="F1029" s="239"/>
      <c r="G1029" s="240">
        <f>ROUND(E1029*F1029,2)</f>
        <v>0</v>
      </c>
      <c r="H1029" s="239"/>
      <c r="I1029" s="240">
        <f>ROUND(E1029*H1029,2)</f>
        <v>0</v>
      </c>
      <c r="J1029" s="239"/>
      <c r="K1029" s="240">
        <f>ROUND(E1029*J1029,2)</f>
        <v>0</v>
      </c>
      <c r="L1029" s="240">
        <v>21</v>
      </c>
      <c r="M1029" s="240">
        <f>G1029*(1+L1029/100)</f>
        <v>0</v>
      </c>
      <c r="N1029" s="238">
        <v>1.4999999999999999E-4</v>
      </c>
      <c r="O1029" s="238">
        <f>ROUND(E1029*N1029,2)</f>
        <v>0.25</v>
      </c>
      <c r="P1029" s="238">
        <v>0</v>
      </c>
      <c r="Q1029" s="238">
        <f>ROUND(E1029*P1029,2)</f>
        <v>0</v>
      </c>
      <c r="R1029" s="240" t="s">
        <v>1330</v>
      </c>
      <c r="S1029" s="240" t="s">
        <v>291</v>
      </c>
      <c r="T1029" s="241" t="s">
        <v>291</v>
      </c>
      <c r="U1029" s="220">
        <v>3.2480000000000002E-2</v>
      </c>
      <c r="V1029" s="220">
        <f>ROUND(E1029*U1029,2)</f>
        <v>55.15</v>
      </c>
      <c r="W1029" s="220"/>
      <c r="X1029" s="220" t="s">
        <v>292</v>
      </c>
      <c r="Y1029" s="220" t="s">
        <v>293</v>
      </c>
      <c r="Z1029" s="210"/>
      <c r="AA1029" s="210"/>
      <c r="AB1029" s="210"/>
      <c r="AC1029" s="210"/>
      <c r="AD1029" s="210"/>
      <c r="AE1029" s="210"/>
      <c r="AF1029" s="210"/>
      <c r="AG1029" s="210" t="s">
        <v>294</v>
      </c>
      <c r="AH1029" s="210"/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2" x14ac:dyDescent="0.2">
      <c r="A1030" s="217"/>
      <c r="B1030" s="218"/>
      <c r="C1030" s="256" t="s">
        <v>1336</v>
      </c>
      <c r="D1030" s="221"/>
      <c r="E1030" s="222">
        <v>258.85000000000002</v>
      </c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298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56" t="s">
        <v>1337</v>
      </c>
      <c r="D1031" s="221"/>
      <c r="E1031" s="222">
        <v>1211.08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298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3" x14ac:dyDescent="0.2">
      <c r="A1032" s="217"/>
      <c r="B1032" s="218"/>
      <c r="C1032" s="256" t="s">
        <v>1338</v>
      </c>
      <c r="D1032" s="221"/>
      <c r="E1032" s="222">
        <v>217.32</v>
      </c>
      <c r="F1032" s="220"/>
      <c r="G1032" s="220"/>
      <c r="H1032" s="220"/>
      <c r="I1032" s="220"/>
      <c r="J1032" s="220"/>
      <c r="K1032" s="220"/>
      <c r="L1032" s="220"/>
      <c r="M1032" s="220"/>
      <c r="N1032" s="219"/>
      <c r="O1032" s="219"/>
      <c r="P1032" s="219"/>
      <c r="Q1032" s="219"/>
      <c r="R1032" s="220"/>
      <c r="S1032" s="220"/>
      <c r="T1032" s="220"/>
      <c r="U1032" s="220"/>
      <c r="V1032" s="220"/>
      <c r="W1032" s="220"/>
      <c r="X1032" s="220"/>
      <c r="Y1032" s="220"/>
      <c r="Z1032" s="210"/>
      <c r="AA1032" s="210"/>
      <c r="AB1032" s="210"/>
      <c r="AC1032" s="210"/>
      <c r="AD1032" s="210"/>
      <c r="AE1032" s="210"/>
      <c r="AF1032" s="210"/>
      <c r="AG1032" s="210" t="s">
        <v>298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3" x14ac:dyDescent="0.2">
      <c r="A1033" s="217"/>
      <c r="B1033" s="218"/>
      <c r="C1033" s="256" t="s">
        <v>1339</v>
      </c>
      <c r="D1033" s="221"/>
      <c r="E1033" s="222">
        <v>10.68</v>
      </c>
      <c r="F1033" s="220"/>
      <c r="G1033" s="220"/>
      <c r="H1033" s="220"/>
      <c r="I1033" s="220"/>
      <c r="J1033" s="220"/>
      <c r="K1033" s="220"/>
      <c r="L1033" s="220"/>
      <c r="M1033" s="220"/>
      <c r="N1033" s="219"/>
      <c r="O1033" s="219"/>
      <c r="P1033" s="219"/>
      <c r="Q1033" s="219"/>
      <c r="R1033" s="220"/>
      <c r="S1033" s="220"/>
      <c r="T1033" s="220"/>
      <c r="U1033" s="220"/>
      <c r="V1033" s="220"/>
      <c r="W1033" s="220"/>
      <c r="X1033" s="220"/>
      <c r="Y1033" s="220"/>
      <c r="Z1033" s="210"/>
      <c r="AA1033" s="210"/>
      <c r="AB1033" s="210"/>
      <c r="AC1033" s="210"/>
      <c r="AD1033" s="210"/>
      <c r="AE1033" s="210"/>
      <c r="AF1033" s="210"/>
      <c r="AG1033" s="210" t="s">
        <v>298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">
      <c r="A1034" s="235">
        <v>241</v>
      </c>
      <c r="B1034" s="236" t="s">
        <v>1340</v>
      </c>
      <c r="C1034" s="254" t="s">
        <v>1341</v>
      </c>
      <c r="D1034" s="237" t="s">
        <v>342</v>
      </c>
      <c r="E1034" s="238">
        <v>258.85000000000002</v>
      </c>
      <c r="F1034" s="239"/>
      <c r="G1034" s="240">
        <f>ROUND(E1034*F1034,2)</f>
        <v>0</v>
      </c>
      <c r="H1034" s="239"/>
      <c r="I1034" s="240">
        <f>ROUND(E1034*H1034,2)</f>
        <v>0</v>
      </c>
      <c r="J1034" s="239"/>
      <c r="K1034" s="240">
        <f>ROUND(E1034*J1034,2)</f>
        <v>0</v>
      </c>
      <c r="L1034" s="240">
        <v>21</v>
      </c>
      <c r="M1034" s="240">
        <f>G1034*(1+L1034/100)</f>
        <v>0</v>
      </c>
      <c r="N1034" s="238">
        <v>3.3E-4</v>
      </c>
      <c r="O1034" s="238">
        <f>ROUND(E1034*N1034,2)</f>
        <v>0.09</v>
      </c>
      <c r="P1034" s="238">
        <v>0</v>
      </c>
      <c r="Q1034" s="238">
        <f>ROUND(E1034*P1034,2)</f>
        <v>0</v>
      </c>
      <c r="R1034" s="240" t="s">
        <v>1330</v>
      </c>
      <c r="S1034" s="240" t="s">
        <v>291</v>
      </c>
      <c r="T1034" s="241" t="s">
        <v>322</v>
      </c>
      <c r="U1034" s="220">
        <v>7.0000000000000007E-2</v>
      </c>
      <c r="V1034" s="220">
        <f>ROUND(E1034*U1034,2)</f>
        <v>18.12</v>
      </c>
      <c r="W1034" s="220"/>
      <c r="X1034" s="220" t="s">
        <v>292</v>
      </c>
      <c r="Y1034" s="220" t="s">
        <v>293</v>
      </c>
      <c r="Z1034" s="210"/>
      <c r="AA1034" s="210"/>
      <c r="AB1034" s="210"/>
      <c r="AC1034" s="210"/>
      <c r="AD1034" s="210"/>
      <c r="AE1034" s="210"/>
      <c r="AF1034" s="210"/>
      <c r="AG1034" s="210" t="s">
        <v>294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2" x14ac:dyDescent="0.2">
      <c r="A1035" s="217"/>
      <c r="B1035" s="218"/>
      <c r="C1035" s="257" t="s">
        <v>1342</v>
      </c>
      <c r="D1035" s="244"/>
      <c r="E1035" s="244"/>
      <c r="F1035" s="244"/>
      <c r="G1035" s="244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325</v>
      </c>
      <c r="AH1035" s="210"/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58" t="s">
        <v>1343</v>
      </c>
      <c r="D1036" s="245"/>
      <c r="E1036" s="245"/>
      <c r="F1036" s="245"/>
      <c r="G1036" s="245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325</v>
      </c>
      <c r="AH1036" s="210"/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2" x14ac:dyDescent="0.2">
      <c r="A1037" s="217"/>
      <c r="B1037" s="218"/>
      <c r="C1037" s="256" t="s">
        <v>1336</v>
      </c>
      <c r="D1037" s="221"/>
      <c r="E1037" s="222">
        <v>258.85000000000002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298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35">
        <v>242</v>
      </c>
      <c r="B1038" s="236" t="s">
        <v>1340</v>
      </c>
      <c r="C1038" s="254" t="s">
        <v>1341</v>
      </c>
      <c r="D1038" s="237" t="s">
        <v>342</v>
      </c>
      <c r="E1038" s="238">
        <v>1439.08</v>
      </c>
      <c r="F1038" s="239"/>
      <c r="G1038" s="240">
        <f>ROUND(E1038*F1038,2)</f>
        <v>0</v>
      </c>
      <c r="H1038" s="239"/>
      <c r="I1038" s="240">
        <f>ROUND(E1038*H1038,2)</f>
        <v>0</v>
      </c>
      <c r="J1038" s="239"/>
      <c r="K1038" s="240">
        <f>ROUND(E1038*J1038,2)</f>
        <v>0</v>
      </c>
      <c r="L1038" s="240">
        <v>21</v>
      </c>
      <c r="M1038" s="240">
        <f>G1038*(1+L1038/100)</f>
        <v>0</v>
      </c>
      <c r="N1038" s="238">
        <v>3.3E-4</v>
      </c>
      <c r="O1038" s="238">
        <f>ROUND(E1038*N1038,2)</f>
        <v>0.47</v>
      </c>
      <c r="P1038" s="238">
        <v>0</v>
      </c>
      <c r="Q1038" s="238">
        <f>ROUND(E1038*P1038,2)</f>
        <v>0</v>
      </c>
      <c r="R1038" s="240" t="s">
        <v>1330</v>
      </c>
      <c r="S1038" s="240" t="s">
        <v>291</v>
      </c>
      <c r="T1038" s="241" t="s">
        <v>322</v>
      </c>
      <c r="U1038" s="220">
        <v>7.0000000000000007E-2</v>
      </c>
      <c r="V1038" s="220">
        <f>ROUND(E1038*U1038,2)</f>
        <v>100.74</v>
      </c>
      <c r="W1038" s="220"/>
      <c r="X1038" s="220" t="s">
        <v>292</v>
      </c>
      <c r="Y1038" s="220" t="s">
        <v>293</v>
      </c>
      <c r="Z1038" s="210"/>
      <c r="AA1038" s="210"/>
      <c r="AB1038" s="210"/>
      <c r="AC1038" s="210"/>
      <c r="AD1038" s="210"/>
      <c r="AE1038" s="210"/>
      <c r="AF1038" s="210"/>
      <c r="AG1038" s="210" t="s">
        <v>294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2" x14ac:dyDescent="0.2">
      <c r="A1039" s="217"/>
      <c r="B1039" s="218"/>
      <c r="C1039" s="257" t="s">
        <v>1342</v>
      </c>
      <c r="D1039" s="244"/>
      <c r="E1039" s="244"/>
      <c r="F1039" s="244"/>
      <c r="G1039" s="244"/>
      <c r="H1039" s="220"/>
      <c r="I1039" s="220"/>
      <c r="J1039" s="220"/>
      <c r="K1039" s="220"/>
      <c r="L1039" s="220"/>
      <c r="M1039" s="220"/>
      <c r="N1039" s="219"/>
      <c r="O1039" s="219"/>
      <c r="P1039" s="219"/>
      <c r="Q1039" s="219"/>
      <c r="R1039" s="220"/>
      <c r="S1039" s="220"/>
      <c r="T1039" s="220"/>
      <c r="U1039" s="220"/>
      <c r="V1039" s="220"/>
      <c r="W1039" s="220"/>
      <c r="X1039" s="220"/>
      <c r="Y1039" s="220"/>
      <c r="Z1039" s="210"/>
      <c r="AA1039" s="210"/>
      <c r="AB1039" s="210"/>
      <c r="AC1039" s="210"/>
      <c r="AD1039" s="210"/>
      <c r="AE1039" s="210"/>
      <c r="AF1039" s="210"/>
      <c r="AG1039" s="210" t="s">
        <v>325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3" x14ac:dyDescent="0.2">
      <c r="A1040" s="217"/>
      <c r="B1040" s="218"/>
      <c r="C1040" s="258" t="s">
        <v>1344</v>
      </c>
      <c r="D1040" s="245"/>
      <c r="E1040" s="245"/>
      <c r="F1040" s="245"/>
      <c r="G1040" s="245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325</v>
      </c>
      <c r="AH1040" s="210"/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2" x14ac:dyDescent="0.2">
      <c r="A1041" s="217"/>
      <c r="B1041" s="218"/>
      <c r="C1041" s="256" t="s">
        <v>1337</v>
      </c>
      <c r="D1041" s="221"/>
      <c r="E1041" s="222">
        <v>1211.08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298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3" x14ac:dyDescent="0.2">
      <c r="A1042" s="217"/>
      <c r="B1042" s="218"/>
      <c r="C1042" s="256" t="s">
        <v>1338</v>
      </c>
      <c r="D1042" s="221"/>
      <c r="E1042" s="222">
        <v>217.32</v>
      </c>
      <c r="F1042" s="220"/>
      <c r="G1042" s="220"/>
      <c r="H1042" s="220"/>
      <c r="I1042" s="220"/>
      <c r="J1042" s="220"/>
      <c r="K1042" s="220"/>
      <c r="L1042" s="220"/>
      <c r="M1042" s="220"/>
      <c r="N1042" s="219"/>
      <c r="O1042" s="219"/>
      <c r="P1042" s="219"/>
      <c r="Q1042" s="219"/>
      <c r="R1042" s="220"/>
      <c r="S1042" s="220"/>
      <c r="T1042" s="220"/>
      <c r="U1042" s="220"/>
      <c r="V1042" s="220"/>
      <c r="W1042" s="220"/>
      <c r="X1042" s="220"/>
      <c r="Y1042" s="220"/>
      <c r="Z1042" s="210"/>
      <c r="AA1042" s="210"/>
      <c r="AB1042" s="210"/>
      <c r="AC1042" s="210"/>
      <c r="AD1042" s="210"/>
      <c r="AE1042" s="210"/>
      <c r="AF1042" s="210"/>
      <c r="AG1042" s="210" t="s">
        <v>298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">
      <c r="A1043" s="217"/>
      <c r="B1043" s="218"/>
      <c r="C1043" s="256" t="s">
        <v>1339</v>
      </c>
      <c r="D1043" s="221"/>
      <c r="E1043" s="222">
        <v>10.68</v>
      </c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298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x14ac:dyDescent="0.2">
      <c r="A1044" s="228" t="s">
        <v>285</v>
      </c>
      <c r="B1044" s="229" t="s">
        <v>253</v>
      </c>
      <c r="C1044" s="253" t="s">
        <v>254</v>
      </c>
      <c r="D1044" s="230"/>
      <c r="E1044" s="231"/>
      <c r="F1044" s="232"/>
      <c r="G1044" s="232">
        <f>SUMIF(AG1045:AG1052,"&lt;&gt;NOR",G1045:G1052)</f>
        <v>0</v>
      </c>
      <c r="H1044" s="232"/>
      <c r="I1044" s="232">
        <f>SUM(I1045:I1052)</f>
        <v>0</v>
      </c>
      <c r="J1044" s="232"/>
      <c r="K1044" s="232">
        <f>SUM(K1045:K1052)</f>
        <v>0</v>
      </c>
      <c r="L1044" s="232"/>
      <c r="M1044" s="232">
        <f>SUM(M1045:M1052)</f>
        <v>0</v>
      </c>
      <c r="N1044" s="231"/>
      <c r="O1044" s="231">
        <f>SUM(O1045:O1052)</f>
        <v>0</v>
      </c>
      <c r="P1044" s="231"/>
      <c r="Q1044" s="231">
        <f>SUM(Q1045:Q1052)</f>
        <v>0</v>
      </c>
      <c r="R1044" s="232"/>
      <c r="S1044" s="232"/>
      <c r="T1044" s="233"/>
      <c r="U1044" s="227"/>
      <c r="V1044" s="227">
        <f>SUM(V1045:V1052)</f>
        <v>0.43</v>
      </c>
      <c r="W1044" s="227"/>
      <c r="X1044" s="227"/>
      <c r="Y1044" s="227"/>
      <c r="AG1044" t="s">
        <v>286</v>
      </c>
    </row>
    <row r="1045" spans="1:60" outlineLevel="1" x14ac:dyDescent="0.2">
      <c r="A1045" s="235">
        <v>243</v>
      </c>
      <c r="B1045" s="236" t="s">
        <v>1345</v>
      </c>
      <c r="C1045" s="254" t="s">
        <v>1346</v>
      </c>
      <c r="D1045" s="237" t="s">
        <v>342</v>
      </c>
      <c r="E1045" s="238">
        <v>1.25</v>
      </c>
      <c r="F1045" s="239"/>
      <c r="G1045" s="240">
        <f>ROUND(E1045*F1045,2)</f>
        <v>0</v>
      </c>
      <c r="H1045" s="239"/>
      <c r="I1045" s="240">
        <f>ROUND(E1045*H1045,2)</f>
        <v>0</v>
      </c>
      <c r="J1045" s="239"/>
      <c r="K1045" s="240">
        <f>ROUND(E1045*J1045,2)</f>
        <v>0</v>
      </c>
      <c r="L1045" s="240">
        <v>21</v>
      </c>
      <c r="M1045" s="240">
        <f>G1045*(1+L1045/100)</f>
        <v>0</v>
      </c>
      <c r="N1045" s="238">
        <v>2.5999999999999999E-3</v>
      </c>
      <c r="O1045" s="238">
        <f>ROUND(E1045*N1045,2)</f>
        <v>0</v>
      </c>
      <c r="P1045" s="238">
        <v>0</v>
      </c>
      <c r="Q1045" s="238">
        <f>ROUND(E1045*P1045,2)</f>
        <v>0</v>
      </c>
      <c r="R1045" s="240"/>
      <c r="S1045" s="240" t="s">
        <v>321</v>
      </c>
      <c r="T1045" s="241" t="s">
        <v>322</v>
      </c>
      <c r="U1045" s="220">
        <v>0.34</v>
      </c>
      <c r="V1045" s="220">
        <f>ROUND(E1045*U1045,2)</f>
        <v>0.43</v>
      </c>
      <c r="W1045" s="220"/>
      <c r="X1045" s="220" t="s">
        <v>292</v>
      </c>
      <c r="Y1045" s="220" t="s">
        <v>293</v>
      </c>
      <c r="Z1045" s="210"/>
      <c r="AA1045" s="210"/>
      <c r="AB1045" s="210"/>
      <c r="AC1045" s="210"/>
      <c r="AD1045" s="210"/>
      <c r="AE1045" s="210"/>
      <c r="AF1045" s="210"/>
      <c r="AG1045" s="210" t="s">
        <v>294</v>
      </c>
      <c r="AH1045" s="210"/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2" x14ac:dyDescent="0.2">
      <c r="A1046" s="217"/>
      <c r="B1046" s="218"/>
      <c r="C1046" s="257" t="s">
        <v>499</v>
      </c>
      <c r="D1046" s="244"/>
      <c r="E1046" s="244"/>
      <c r="F1046" s="244"/>
      <c r="G1046" s="244"/>
      <c r="H1046" s="220"/>
      <c r="I1046" s="220"/>
      <c r="J1046" s="220"/>
      <c r="K1046" s="220"/>
      <c r="L1046" s="220"/>
      <c r="M1046" s="220"/>
      <c r="N1046" s="219"/>
      <c r="O1046" s="219"/>
      <c r="P1046" s="219"/>
      <c r="Q1046" s="219"/>
      <c r="R1046" s="220"/>
      <c r="S1046" s="220"/>
      <c r="T1046" s="220"/>
      <c r="U1046" s="220"/>
      <c r="V1046" s="220"/>
      <c r="W1046" s="220"/>
      <c r="X1046" s="220"/>
      <c r="Y1046" s="220"/>
      <c r="Z1046" s="210"/>
      <c r="AA1046" s="210"/>
      <c r="AB1046" s="210"/>
      <c r="AC1046" s="210"/>
      <c r="AD1046" s="210"/>
      <c r="AE1046" s="210"/>
      <c r="AF1046" s="210"/>
      <c r="AG1046" s="210" t="s">
        <v>325</v>
      </c>
      <c r="AH1046" s="210"/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2" x14ac:dyDescent="0.2">
      <c r="A1047" s="217"/>
      <c r="B1047" s="218"/>
      <c r="C1047" s="256" t="s">
        <v>1347</v>
      </c>
      <c r="D1047" s="221"/>
      <c r="E1047" s="222">
        <v>1.25</v>
      </c>
      <c r="F1047" s="220"/>
      <c r="G1047" s="220"/>
      <c r="H1047" s="220"/>
      <c r="I1047" s="220"/>
      <c r="J1047" s="220"/>
      <c r="K1047" s="220"/>
      <c r="L1047" s="220"/>
      <c r="M1047" s="220"/>
      <c r="N1047" s="219"/>
      <c r="O1047" s="219"/>
      <c r="P1047" s="219"/>
      <c r="Q1047" s="219"/>
      <c r="R1047" s="220"/>
      <c r="S1047" s="220"/>
      <c r="T1047" s="220"/>
      <c r="U1047" s="220"/>
      <c r="V1047" s="220"/>
      <c r="W1047" s="220"/>
      <c r="X1047" s="220"/>
      <c r="Y1047" s="220"/>
      <c r="Z1047" s="210"/>
      <c r="AA1047" s="210"/>
      <c r="AB1047" s="210"/>
      <c r="AC1047" s="210"/>
      <c r="AD1047" s="210"/>
      <c r="AE1047" s="210"/>
      <c r="AF1047" s="210"/>
      <c r="AG1047" s="210" t="s">
        <v>298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">
      <c r="A1048" s="235">
        <v>244</v>
      </c>
      <c r="B1048" s="236" t="s">
        <v>1348</v>
      </c>
      <c r="C1048" s="254" t="s">
        <v>1349</v>
      </c>
      <c r="D1048" s="237" t="s">
        <v>320</v>
      </c>
      <c r="E1048" s="238">
        <v>3.2499999999999999E-3</v>
      </c>
      <c r="F1048" s="239"/>
      <c r="G1048" s="240">
        <f>ROUND(E1048*F1048,2)</f>
        <v>0</v>
      </c>
      <c r="H1048" s="239"/>
      <c r="I1048" s="240">
        <f>ROUND(E1048*H1048,2)</f>
        <v>0</v>
      </c>
      <c r="J1048" s="239"/>
      <c r="K1048" s="240">
        <f>ROUND(E1048*J1048,2)</f>
        <v>0</v>
      </c>
      <c r="L1048" s="240">
        <v>21</v>
      </c>
      <c r="M1048" s="240">
        <f>G1048*(1+L1048/100)</f>
        <v>0</v>
      </c>
      <c r="N1048" s="238">
        <v>0</v>
      </c>
      <c r="O1048" s="238">
        <f>ROUND(E1048*N1048,2)</f>
        <v>0</v>
      </c>
      <c r="P1048" s="238">
        <v>0</v>
      </c>
      <c r="Q1048" s="238">
        <f>ROUND(E1048*P1048,2)</f>
        <v>0</v>
      </c>
      <c r="R1048" s="240" t="s">
        <v>1350</v>
      </c>
      <c r="S1048" s="240" t="s">
        <v>291</v>
      </c>
      <c r="T1048" s="241" t="s">
        <v>291</v>
      </c>
      <c r="U1048" s="220">
        <v>1.3919999999999999</v>
      </c>
      <c r="V1048" s="220">
        <f>ROUND(E1048*U1048,2)</f>
        <v>0</v>
      </c>
      <c r="W1048" s="220"/>
      <c r="X1048" s="220" t="s">
        <v>814</v>
      </c>
      <c r="Y1048" s="220" t="s">
        <v>293</v>
      </c>
      <c r="Z1048" s="210"/>
      <c r="AA1048" s="210"/>
      <c r="AB1048" s="210"/>
      <c r="AC1048" s="210"/>
      <c r="AD1048" s="210"/>
      <c r="AE1048" s="210"/>
      <c r="AF1048" s="210"/>
      <c r="AG1048" s="210" t="s">
        <v>815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2" x14ac:dyDescent="0.2">
      <c r="A1049" s="217"/>
      <c r="B1049" s="218"/>
      <c r="C1049" s="255" t="s">
        <v>971</v>
      </c>
      <c r="D1049" s="243"/>
      <c r="E1049" s="243"/>
      <c r="F1049" s="243"/>
      <c r="G1049" s="243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296</v>
      </c>
      <c r="AH1049" s="210"/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2" x14ac:dyDescent="0.2">
      <c r="A1050" s="217"/>
      <c r="B1050" s="218"/>
      <c r="C1050" s="256" t="s">
        <v>817</v>
      </c>
      <c r="D1050" s="221"/>
      <c r="E1050" s="222"/>
      <c r="F1050" s="220"/>
      <c r="G1050" s="220"/>
      <c r="H1050" s="220"/>
      <c r="I1050" s="220"/>
      <c r="J1050" s="220"/>
      <c r="K1050" s="220"/>
      <c r="L1050" s="220"/>
      <c r="M1050" s="220"/>
      <c r="N1050" s="219"/>
      <c r="O1050" s="219"/>
      <c r="P1050" s="219"/>
      <c r="Q1050" s="219"/>
      <c r="R1050" s="220"/>
      <c r="S1050" s="220"/>
      <c r="T1050" s="220"/>
      <c r="U1050" s="220"/>
      <c r="V1050" s="220"/>
      <c r="W1050" s="220"/>
      <c r="X1050" s="220"/>
      <c r="Y1050" s="220"/>
      <c r="Z1050" s="210"/>
      <c r="AA1050" s="210"/>
      <c r="AB1050" s="210"/>
      <c r="AC1050" s="210"/>
      <c r="AD1050" s="210"/>
      <c r="AE1050" s="210"/>
      <c r="AF1050" s="210"/>
      <c r="AG1050" s="210" t="s">
        <v>298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">
      <c r="A1051" s="217"/>
      <c r="B1051" s="218"/>
      <c r="C1051" s="256" t="s">
        <v>1351</v>
      </c>
      <c r="D1051" s="221"/>
      <c r="E1051" s="222"/>
      <c r="F1051" s="220"/>
      <c r="G1051" s="220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298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17"/>
      <c r="B1052" s="218"/>
      <c r="C1052" s="256" t="s">
        <v>1352</v>
      </c>
      <c r="D1052" s="221"/>
      <c r="E1052" s="222">
        <v>3.2499999999999999E-3</v>
      </c>
      <c r="F1052" s="220"/>
      <c r="G1052" s="220"/>
      <c r="H1052" s="220"/>
      <c r="I1052" s="220"/>
      <c r="J1052" s="220"/>
      <c r="K1052" s="220"/>
      <c r="L1052" s="220"/>
      <c r="M1052" s="220"/>
      <c r="N1052" s="219"/>
      <c r="O1052" s="219"/>
      <c r="P1052" s="219"/>
      <c r="Q1052" s="219"/>
      <c r="R1052" s="220"/>
      <c r="S1052" s="220"/>
      <c r="T1052" s="220"/>
      <c r="U1052" s="220"/>
      <c r="V1052" s="220"/>
      <c r="W1052" s="220"/>
      <c r="X1052" s="220"/>
      <c r="Y1052" s="220"/>
      <c r="Z1052" s="210"/>
      <c r="AA1052" s="210"/>
      <c r="AB1052" s="210"/>
      <c r="AC1052" s="210"/>
      <c r="AD1052" s="210"/>
      <c r="AE1052" s="210"/>
      <c r="AF1052" s="210"/>
      <c r="AG1052" s="210" t="s">
        <v>298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x14ac:dyDescent="0.2">
      <c r="A1053" s="3"/>
      <c r="B1053" s="4"/>
      <c r="C1053" s="262"/>
      <c r="D1053" s="6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AE1053">
        <v>12</v>
      </c>
      <c r="AF1053">
        <v>21</v>
      </c>
      <c r="AG1053" t="s">
        <v>271</v>
      </c>
    </row>
    <row r="1054" spans="1:60" x14ac:dyDescent="0.2">
      <c r="A1054" s="213"/>
      <c r="B1054" s="214" t="s">
        <v>29</v>
      </c>
      <c r="C1054" s="263"/>
      <c r="D1054" s="215"/>
      <c r="E1054" s="216"/>
      <c r="F1054" s="216"/>
      <c r="G1054" s="234">
        <f>G8+G37+G101+G129+G192+G228+G235+G252+G263+G300+G365+G398+G406+G426+G451+G470+G479+G567+G629+G708+G710+G712+G724+G756+G859+G916+G948+G979+G1004+G1016+G1025+G1044</f>
        <v>0</v>
      </c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AE1054">
        <f>SUMIF(L7:L1052,AE1053,G7:G1052)</f>
        <v>0</v>
      </c>
      <c r="AF1054">
        <f>SUMIF(L7:L1052,AF1053,G7:G1052)</f>
        <v>0</v>
      </c>
      <c r="AG1054" t="s">
        <v>1353</v>
      </c>
    </row>
    <row r="1055" spans="1:60" x14ac:dyDescent="0.2">
      <c r="C1055" s="264"/>
      <c r="D1055" s="10"/>
      <c r="AG1055" t="s">
        <v>1359</v>
      </c>
    </row>
    <row r="1056" spans="1:60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tnD8M9kVfvmN8Pom1+3SX5q8A3R1BINQcUPrYqSt+Ewdl+MwJRSZBnG4nK4X8tRS7TQZGBMxr5fE9ecvxUwgg==" saltValue="n2l64kbCmYBKvze4Y9D8tw==" spinCount="100000" sheet="1" formatRows="0"/>
  <mergeCells count="254">
    <mergeCell ref="C1046:G1046"/>
    <mergeCell ref="C1049:G1049"/>
    <mergeCell ref="C1012:G1012"/>
    <mergeCell ref="C1018:G1018"/>
    <mergeCell ref="C1035:G1035"/>
    <mergeCell ref="C1036:G1036"/>
    <mergeCell ref="C1039:G1039"/>
    <mergeCell ref="C1040:G1040"/>
    <mergeCell ref="C966:G966"/>
    <mergeCell ref="C969:G969"/>
    <mergeCell ref="C975:G975"/>
    <mergeCell ref="C1006:G1006"/>
    <mergeCell ref="C1009:G1009"/>
    <mergeCell ref="C1010:G1010"/>
    <mergeCell ref="C886:G886"/>
    <mergeCell ref="C894:G894"/>
    <mergeCell ref="C903:G903"/>
    <mergeCell ref="C906:G906"/>
    <mergeCell ref="C912:G912"/>
    <mergeCell ref="C944:G944"/>
    <mergeCell ref="C870:G870"/>
    <mergeCell ref="C873:G873"/>
    <mergeCell ref="C876:G876"/>
    <mergeCell ref="C879:G879"/>
    <mergeCell ref="C882:G882"/>
    <mergeCell ref="C883:G883"/>
    <mergeCell ref="C849:G849"/>
    <mergeCell ref="C851:G851"/>
    <mergeCell ref="C852:G852"/>
    <mergeCell ref="C855:G855"/>
    <mergeCell ref="C861:G861"/>
    <mergeCell ref="C864:G864"/>
    <mergeCell ref="C842:G842"/>
    <mergeCell ref="C843:G843"/>
    <mergeCell ref="C845:G845"/>
    <mergeCell ref="C846:G846"/>
    <mergeCell ref="C847:G847"/>
    <mergeCell ref="C848:G848"/>
    <mergeCell ref="C834:G834"/>
    <mergeCell ref="C836:G836"/>
    <mergeCell ref="C837:G837"/>
    <mergeCell ref="C838:G838"/>
    <mergeCell ref="C840:G840"/>
    <mergeCell ref="C841:G841"/>
    <mergeCell ref="C820:G820"/>
    <mergeCell ref="C824:G824"/>
    <mergeCell ref="C827:G827"/>
    <mergeCell ref="C830:G830"/>
    <mergeCell ref="C831:G831"/>
    <mergeCell ref="C833:G833"/>
    <mergeCell ref="C783:G783"/>
    <mergeCell ref="C784:G784"/>
    <mergeCell ref="C788:G788"/>
    <mergeCell ref="C789:G789"/>
    <mergeCell ref="C790:G790"/>
    <mergeCell ref="C794:G794"/>
    <mergeCell ref="C771:G771"/>
    <mergeCell ref="C772:G772"/>
    <mergeCell ref="C776:G776"/>
    <mergeCell ref="C777:G777"/>
    <mergeCell ref="C778:G778"/>
    <mergeCell ref="C782:G782"/>
    <mergeCell ref="C747:G747"/>
    <mergeCell ref="C748:G748"/>
    <mergeCell ref="C749:G749"/>
    <mergeCell ref="C752:G752"/>
    <mergeCell ref="C766:G766"/>
    <mergeCell ref="C770:G770"/>
    <mergeCell ref="C737:G737"/>
    <mergeCell ref="C740:G740"/>
    <mergeCell ref="C741:G741"/>
    <mergeCell ref="C742:G742"/>
    <mergeCell ref="C743:G743"/>
    <mergeCell ref="C746:G746"/>
    <mergeCell ref="C727:G727"/>
    <mergeCell ref="C728:G728"/>
    <mergeCell ref="C731:G731"/>
    <mergeCell ref="C732:G732"/>
    <mergeCell ref="C735:G735"/>
    <mergeCell ref="C736:G736"/>
    <mergeCell ref="C622:G622"/>
    <mergeCell ref="C625:G625"/>
    <mergeCell ref="C679:G679"/>
    <mergeCell ref="C704:G704"/>
    <mergeCell ref="C720:G720"/>
    <mergeCell ref="C726:G726"/>
    <mergeCell ref="C612:G612"/>
    <mergeCell ref="C615:G615"/>
    <mergeCell ref="C616:G616"/>
    <mergeCell ref="C617:G617"/>
    <mergeCell ref="C620:G620"/>
    <mergeCell ref="C621:G621"/>
    <mergeCell ref="C602:G602"/>
    <mergeCell ref="C605:G605"/>
    <mergeCell ref="C606:G606"/>
    <mergeCell ref="C607:G607"/>
    <mergeCell ref="C610:G610"/>
    <mergeCell ref="C611:G611"/>
    <mergeCell ref="C571:G571"/>
    <mergeCell ref="C576:G576"/>
    <mergeCell ref="C584:G584"/>
    <mergeCell ref="C597:G597"/>
    <mergeCell ref="C598:G598"/>
    <mergeCell ref="C601:G601"/>
    <mergeCell ref="C467:G467"/>
    <mergeCell ref="C468:G468"/>
    <mergeCell ref="C472:G472"/>
    <mergeCell ref="C499:G499"/>
    <mergeCell ref="C560:G560"/>
    <mergeCell ref="C563:G563"/>
    <mergeCell ref="C459:G459"/>
    <mergeCell ref="C460:G460"/>
    <mergeCell ref="C461:G461"/>
    <mergeCell ref="C462:G462"/>
    <mergeCell ref="C465:G465"/>
    <mergeCell ref="C466:G466"/>
    <mergeCell ref="C439:G439"/>
    <mergeCell ref="C444:G444"/>
    <mergeCell ref="C453:G453"/>
    <mergeCell ref="C454:G454"/>
    <mergeCell ref="C455:G455"/>
    <mergeCell ref="C456:G456"/>
    <mergeCell ref="C409:G409"/>
    <mergeCell ref="C415:G415"/>
    <mergeCell ref="C430:G430"/>
    <mergeCell ref="C433:G433"/>
    <mergeCell ref="C435:G435"/>
    <mergeCell ref="C438:G438"/>
    <mergeCell ref="C387:G387"/>
    <mergeCell ref="C391:G391"/>
    <mergeCell ref="C395:G395"/>
    <mergeCell ref="C400:G400"/>
    <mergeCell ref="C404:G404"/>
    <mergeCell ref="C408:G408"/>
    <mergeCell ref="C357:G357"/>
    <mergeCell ref="C360:G360"/>
    <mergeCell ref="C367:G367"/>
    <mergeCell ref="C375:G375"/>
    <mergeCell ref="C379:G379"/>
    <mergeCell ref="C383:G383"/>
    <mergeCell ref="C339:G339"/>
    <mergeCell ref="C346:G346"/>
    <mergeCell ref="C349:G349"/>
    <mergeCell ref="C350:G350"/>
    <mergeCell ref="C351:G351"/>
    <mergeCell ref="C352:G352"/>
    <mergeCell ref="C313:G313"/>
    <mergeCell ref="C322:G322"/>
    <mergeCell ref="C323:G323"/>
    <mergeCell ref="C324:G324"/>
    <mergeCell ref="C331:G331"/>
    <mergeCell ref="C336:G336"/>
    <mergeCell ref="C299:G299"/>
    <mergeCell ref="C302:G302"/>
    <mergeCell ref="C305:G305"/>
    <mergeCell ref="C306:G306"/>
    <mergeCell ref="C311:G311"/>
    <mergeCell ref="C312:G312"/>
    <mergeCell ref="C279:G279"/>
    <mergeCell ref="C282:G282"/>
    <mergeCell ref="C288:G288"/>
    <mergeCell ref="C294:G294"/>
    <mergeCell ref="C295:G295"/>
    <mergeCell ref="C298:G298"/>
    <mergeCell ref="C261:G261"/>
    <mergeCell ref="C265:G265"/>
    <mergeCell ref="C266:G266"/>
    <mergeCell ref="C267:G267"/>
    <mergeCell ref="C272:G272"/>
    <mergeCell ref="C273:G273"/>
    <mergeCell ref="C239:G239"/>
    <mergeCell ref="C240:G240"/>
    <mergeCell ref="C241:G241"/>
    <mergeCell ref="C242:G242"/>
    <mergeCell ref="C246:G246"/>
    <mergeCell ref="C250:G250"/>
    <mergeCell ref="C219:G219"/>
    <mergeCell ref="C221:G221"/>
    <mergeCell ref="C224:G224"/>
    <mergeCell ref="C226:G226"/>
    <mergeCell ref="C237:G237"/>
    <mergeCell ref="C238:G238"/>
    <mergeCell ref="C202:G202"/>
    <mergeCell ref="C206:G206"/>
    <mergeCell ref="C208:G208"/>
    <mergeCell ref="C211:G211"/>
    <mergeCell ref="C212:G212"/>
    <mergeCell ref="C215:G215"/>
    <mergeCell ref="C184:G184"/>
    <mergeCell ref="C187:G187"/>
    <mergeCell ref="C190:G190"/>
    <mergeCell ref="C194:G194"/>
    <mergeCell ref="C197:G197"/>
    <mergeCell ref="C200:G200"/>
    <mergeCell ref="C170:G170"/>
    <mergeCell ref="C173:G173"/>
    <mergeCell ref="C174:G174"/>
    <mergeCell ref="C177:G177"/>
    <mergeCell ref="C180:G180"/>
    <mergeCell ref="C181:G181"/>
    <mergeCell ref="C144:G144"/>
    <mergeCell ref="C150:G150"/>
    <mergeCell ref="C161:G161"/>
    <mergeCell ref="C162:G162"/>
    <mergeCell ref="C163:G163"/>
    <mergeCell ref="C164:G164"/>
    <mergeCell ref="C119:G119"/>
    <mergeCell ref="C122:G122"/>
    <mergeCell ref="C125:G125"/>
    <mergeCell ref="C127:G127"/>
    <mergeCell ref="C131:G131"/>
    <mergeCell ref="C137:G137"/>
    <mergeCell ref="C106:G106"/>
    <mergeCell ref="C107:G107"/>
    <mergeCell ref="C110:G110"/>
    <mergeCell ref="C113:G113"/>
    <mergeCell ref="C115:G115"/>
    <mergeCell ref="C118:G118"/>
    <mergeCell ref="C86:G86"/>
    <mergeCell ref="C90:G90"/>
    <mergeCell ref="C93:G93"/>
    <mergeCell ref="C96:G96"/>
    <mergeCell ref="C97:G97"/>
    <mergeCell ref="C99:G99"/>
    <mergeCell ref="C74:G74"/>
    <mergeCell ref="C76:G76"/>
    <mergeCell ref="C78:G78"/>
    <mergeCell ref="C79:G79"/>
    <mergeCell ref="C82:G82"/>
    <mergeCell ref="C85:G85"/>
    <mergeCell ref="C56:G56"/>
    <mergeCell ref="C59:G59"/>
    <mergeCell ref="C60:G60"/>
    <mergeCell ref="C65:G65"/>
    <mergeCell ref="C71:G71"/>
    <mergeCell ref="C72:G72"/>
    <mergeCell ref="C35:G35"/>
    <mergeCell ref="C39:G39"/>
    <mergeCell ref="C42:G42"/>
    <mergeCell ref="C45:G45"/>
    <mergeCell ref="C48:G48"/>
    <mergeCell ref="C53:G53"/>
    <mergeCell ref="C20:G20"/>
    <mergeCell ref="C30:G30"/>
    <mergeCell ref="C31:G31"/>
    <mergeCell ref="C32:G32"/>
    <mergeCell ref="C33:G33"/>
    <mergeCell ref="C34:G34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14B5-CBF7-4E3D-9635-E9B4B5F6C4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134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286</v>
      </c>
    </row>
    <row r="9" spans="1:60" outlineLevel="1" x14ac:dyDescent="0.2">
      <c r="A9" s="246">
        <v>1</v>
      </c>
      <c r="B9" s="247" t="s">
        <v>49</v>
      </c>
      <c r="C9" s="259" t="s">
        <v>1360</v>
      </c>
      <c r="D9" s="248" t="s">
        <v>1051</v>
      </c>
      <c r="E9" s="249">
        <v>8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59" t="s">
        <v>1361</v>
      </c>
      <c r="D10" s="248" t="s">
        <v>1051</v>
      </c>
      <c r="E10" s="249">
        <v>8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292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294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53</v>
      </c>
      <c r="C11" s="259" t="s">
        <v>1362</v>
      </c>
      <c r="D11" s="248" t="s">
        <v>1051</v>
      </c>
      <c r="E11" s="249">
        <v>7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55</v>
      </c>
      <c r="C12" s="259" t="s">
        <v>1363</v>
      </c>
      <c r="D12" s="248" t="s">
        <v>1051</v>
      </c>
      <c r="E12" s="249">
        <v>7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292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294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57</v>
      </c>
      <c r="C13" s="259" t="s">
        <v>1364</v>
      </c>
      <c r="D13" s="248" t="s">
        <v>1051</v>
      </c>
      <c r="E13" s="249">
        <v>4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59</v>
      </c>
      <c r="C14" s="259" t="s">
        <v>1365</v>
      </c>
      <c r="D14" s="248" t="s">
        <v>1051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1366</v>
      </c>
      <c r="C15" s="259" t="s">
        <v>1367</v>
      </c>
      <c r="D15" s="248" t="s">
        <v>1051</v>
      </c>
      <c r="E15" s="249">
        <v>6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292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294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71</v>
      </c>
      <c r="C16" s="259" t="s">
        <v>1368</v>
      </c>
      <c r="D16" s="248" t="s">
        <v>1051</v>
      </c>
      <c r="E16" s="249">
        <v>4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1369</v>
      </c>
      <c r="C17" s="259" t="s">
        <v>1370</v>
      </c>
      <c r="D17" s="248" t="s">
        <v>1051</v>
      </c>
      <c r="E17" s="249">
        <v>4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292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294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1371</v>
      </c>
      <c r="C18" s="259" t="s">
        <v>1372</v>
      </c>
      <c r="D18" s="248" t="s">
        <v>1051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1373</v>
      </c>
      <c r="C19" s="259" t="s">
        <v>1374</v>
      </c>
      <c r="D19" s="248" t="s">
        <v>1051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292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294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1375</v>
      </c>
      <c r="C20" s="259" t="s">
        <v>1376</v>
      </c>
      <c r="D20" s="248" t="s">
        <v>1051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1377</v>
      </c>
      <c r="C21" s="259" t="s">
        <v>1378</v>
      </c>
      <c r="D21" s="248" t="s">
        <v>1051</v>
      </c>
      <c r="E21" s="249">
        <v>2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292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294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1379</v>
      </c>
      <c r="C22" s="259" t="s">
        <v>1380</v>
      </c>
      <c r="D22" s="248" t="s">
        <v>1051</v>
      </c>
      <c r="E22" s="249">
        <v>4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285</v>
      </c>
      <c r="B23" s="229" t="s">
        <v>51</v>
      </c>
      <c r="C23" s="253" t="s">
        <v>144</v>
      </c>
      <c r="D23" s="230"/>
      <c r="E23" s="231"/>
      <c r="F23" s="232"/>
      <c r="G23" s="232">
        <f>SUMIF(AG24:AG48,"&lt;&gt;NOR",G24:G48)</f>
        <v>0</v>
      </c>
      <c r="H23" s="232"/>
      <c r="I23" s="232">
        <f>SUM(I24:I48)</f>
        <v>0</v>
      </c>
      <c r="J23" s="232"/>
      <c r="K23" s="232">
        <f>SUM(K24:K48)</f>
        <v>0</v>
      </c>
      <c r="L23" s="232"/>
      <c r="M23" s="232">
        <f>SUM(M24:M48)</f>
        <v>0</v>
      </c>
      <c r="N23" s="231"/>
      <c r="O23" s="231">
        <f>SUM(O24:O48)</f>
        <v>0</v>
      </c>
      <c r="P23" s="231"/>
      <c r="Q23" s="231">
        <f>SUM(Q24:Q48)</f>
        <v>0</v>
      </c>
      <c r="R23" s="232"/>
      <c r="S23" s="232"/>
      <c r="T23" s="233"/>
      <c r="U23" s="227"/>
      <c r="V23" s="227">
        <f>SUM(V24:V48)</f>
        <v>0</v>
      </c>
      <c r="W23" s="227"/>
      <c r="X23" s="227"/>
      <c r="Y23" s="227"/>
      <c r="AG23" t="s">
        <v>286</v>
      </c>
    </row>
    <row r="24" spans="1:60" outlineLevel="1" x14ac:dyDescent="0.2">
      <c r="A24" s="246">
        <v>15</v>
      </c>
      <c r="B24" s="247" t="s">
        <v>49</v>
      </c>
      <c r="C24" s="259" t="s">
        <v>1381</v>
      </c>
      <c r="D24" s="248" t="s">
        <v>1051</v>
      </c>
      <c r="E24" s="249">
        <v>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1382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1383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51</v>
      </c>
      <c r="C25" s="259" t="s">
        <v>1384</v>
      </c>
      <c r="D25" s="248" t="s">
        <v>1385</v>
      </c>
      <c r="E25" s="249">
        <v>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53</v>
      </c>
      <c r="C26" s="259" t="s">
        <v>1386</v>
      </c>
      <c r="D26" s="248" t="s">
        <v>1385</v>
      </c>
      <c r="E26" s="249">
        <v>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1382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1383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55</v>
      </c>
      <c r="C27" s="259" t="s">
        <v>1387</v>
      </c>
      <c r="D27" s="248" t="s">
        <v>1385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57</v>
      </c>
      <c r="C28" s="259" t="s">
        <v>1388</v>
      </c>
      <c r="D28" s="248" t="s">
        <v>1385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1382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1383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59</v>
      </c>
      <c r="C29" s="259" t="s">
        <v>1389</v>
      </c>
      <c r="D29" s="248" t="s">
        <v>1385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1382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1383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6">
        <v>21</v>
      </c>
      <c r="B30" s="247" t="s">
        <v>1366</v>
      </c>
      <c r="C30" s="259" t="s">
        <v>1390</v>
      </c>
      <c r="D30" s="248" t="s">
        <v>1385</v>
      </c>
      <c r="E30" s="249">
        <v>3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22</v>
      </c>
      <c r="B31" s="247" t="s">
        <v>71</v>
      </c>
      <c r="C31" s="259" t="s">
        <v>1391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1382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1383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46">
        <v>23</v>
      </c>
      <c r="B32" s="247" t="s">
        <v>1369</v>
      </c>
      <c r="C32" s="259" t="s">
        <v>1392</v>
      </c>
      <c r="D32" s="248" t="s">
        <v>1051</v>
      </c>
      <c r="E32" s="249">
        <v>8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46">
        <v>24</v>
      </c>
      <c r="B33" s="247" t="s">
        <v>1371</v>
      </c>
      <c r="C33" s="259" t="s">
        <v>1393</v>
      </c>
      <c r="D33" s="248" t="s">
        <v>1051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292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294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25</v>
      </c>
      <c r="B34" s="247" t="s">
        <v>1373</v>
      </c>
      <c r="C34" s="259" t="s">
        <v>1394</v>
      </c>
      <c r="D34" s="248" t="s">
        <v>1051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1382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1395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1375</v>
      </c>
      <c r="C35" s="259" t="s">
        <v>1396</v>
      </c>
      <c r="D35" s="248" t="s">
        <v>337</v>
      </c>
      <c r="E35" s="249">
        <v>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292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294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27</v>
      </c>
      <c r="B36" s="247" t="s">
        <v>1377</v>
      </c>
      <c r="C36" s="259" t="s">
        <v>1397</v>
      </c>
      <c r="D36" s="248" t="s">
        <v>337</v>
      </c>
      <c r="E36" s="249">
        <v>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1382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1395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28</v>
      </c>
      <c r="B37" s="247" t="s">
        <v>1379</v>
      </c>
      <c r="C37" s="259" t="s">
        <v>1398</v>
      </c>
      <c r="D37" s="248" t="s">
        <v>337</v>
      </c>
      <c r="E37" s="249">
        <v>15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292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294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6">
        <v>29</v>
      </c>
      <c r="B38" s="247" t="s">
        <v>1399</v>
      </c>
      <c r="C38" s="259" t="s">
        <v>1400</v>
      </c>
      <c r="D38" s="248" t="s">
        <v>337</v>
      </c>
      <c r="E38" s="249">
        <v>65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1401</v>
      </c>
      <c r="C39" s="259" t="s">
        <v>1402</v>
      </c>
      <c r="D39" s="248" t="s">
        <v>337</v>
      </c>
      <c r="E39" s="249">
        <v>41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1403</v>
      </c>
      <c r="C40" s="259" t="s">
        <v>1404</v>
      </c>
      <c r="D40" s="248" t="s">
        <v>337</v>
      </c>
      <c r="E40" s="249">
        <v>11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292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294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1405</v>
      </c>
      <c r="C41" s="259" t="s">
        <v>1406</v>
      </c>
      <c r="D41" s="248" t="s">
        <v>337</v>
      </c>
      <c r="E41" s="249">
        <v>30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33</v>
      </c>
      <c r="B42" s="247" t="s">
        <v>1407</v>
      </c>
      <c r="C42" s="259" t="s">
        <v>1408</v>
      </c>
      <c r="D42" s="248" t="s">
        <v>337</v>
      </c>
      <c r="E42" s="249">
        <v>22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292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294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34</v>
      </c>
      <c r="B43" s="247" t="s">
        <v>1409</v>
      </c>
      <c r="C43" s="259" t="s">
        <v>1410</v>
      </c>
      <c r="D43" s="248" t="s">
        <v>337</v>
      </c>
      <c r="E43" s="249">
        <v>31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35</v>
      </c>
      <c r="B44" s="247" t="s">
        <v>1411</v>
      </c>
      <c r="C44" s="259" t="s">
        <v>1412</v>
      </c>
      <c r="D44" s="248" t="s">
        <v>337</v>
      </c>
      <c r="E44" s="249">
        <v>9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36</v>
      </c>
      <c r="B45" s="247" t="s">
        <v>1413</v>
      </c>
      <c r="C45" s="259" t="s">
        <v>1414</v>
      </c>
      <c r="D45" s="248" t="s">
        <v>337</v>
      </c>
      <c r="E45" s="249">
        <v>40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1415</v>
      </c>
      <c r="C46" s="259" t="s">
        <v>1416</v>
      </c>
      <c r="D46" s="248" t="s">
        <v>337</v>
      </c>
      <c r="E46" s="249">
        <v>23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292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294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1417</v>
      </c>
      <c r="C47" s="259" t="s">
        <v>1418</v>
      </c>
      <c r="D47" s="248" t="s">
        <v>337</v>
      </c>
      <c r="E47" s="249">
        <v>39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39</v>
      </c>
      <c r="B48" s="247" t="s">
        <v>1419</v>
      </c>
      <c r="C48" s="259" t="s">
        <v>1420</v>
      </c>
      <c r="D48" s="248" t="s">
        <v>337</v>
      </c>
      <c r="E48" s="249">
        <v>246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285</v>
      </c>
      <c r="B49" s="229" t="s">
        <v>53</v>
      </c>
      <c r="C49" s="253" t="s">
        <v>148</v>
      </c>
      <c r="D49" s="230"/>
      <c r="E49" s="231"/>
      <c r="F49" s="232"/>
      <c r="G49" s="232">
        <f>SUMIF(AG50:AG106,"&lt;&gt;NOR",G50:G106)</f>
        <v>0</v>
      </c>
      <c r="H49" s="232"/>
      <c r="I49" s="232">
        <f>SUM(I50:I106)</f>
        <v>0</v>
      </c>
      <c r="J49" s="232"/>
      <c r="K49" s="232">
        <f>SUM(K50:K106)</f>
        <v>0</v>
      </c>
      <c r="L49" s="232"/>
      <c r="M49" s="232">
        <f>SUM(M50:M106)</f>
        <v>0</v>
      </c>
      <c r="N49" s="231"/>
      <c r="O49" s="231">
        <f>SUM(O50:O106)</f>
        <v>0</v>
      </c>
      <c r="P49" s="231"/>
      <c r="Q49" s="231">
        <f>SUM(Q50:Q106)</f>
        <v>0</v>
      </c>
      <c r="R49" s="232"/>
      <c r="S49" s="232"/>
      <c r="T49" s="233"/>
      <c r="U49" s="227"/>
      <c r="V49" s="227">
        <f>SUM(V50:V106)</f>
        <v>0</v>
      </c>
      <c r="W49" s="227"/>
      <c r="X49" s="227"/>
      <c r="Y49" s="227"/>
      <c r="AG49" t="s">
        <v>286</v>
      </c>
    </row>
    <row r="50" spans="1:60" ht="22.5" outlineLevel="1" x14ac:dyDescent="0.2">
      <c r="A50" s="246">
        <v>40</v>
      </c>
      <c r="B50" s="247" t="s">
        <v>49</v>
      </c>
      <c r="C50" s="259" t="s">
        <v>1421</v>
      </c>
      <c r="D50" s="248" t="s">
        <v>1051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41</v>
      </c>
      <c r="B51" s="247" t="s">
        <v>51</v>
      </c>
      <c r="C51" s="259" t="s">
        <v>1422</v>
      </c>
      <c r="D51" s="248" t="s">
        <v>1385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321</v>
      </c>
      <c r="T51" s="252" t="s">
        <v>322</v>
      </c>
      <c r="U51" s="220">
        <v>0</v>
      </c>
      <c r="V51" s="220">
        <f>ROUND(E51*U51,2)</f>
        <v>0</v>
      </c>
      <c r="W51" s="220"/>
      <c r="X51" s="220" t="s">
        <v>1382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1383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53</v>
      </c>
      <c r="C52" s="259" t="s">
        <v>1423</v>
      </c>
      <c r="D52" s="248" t="s">
        <v>1385</v>
      </c>
      <c r="E52" s="249">
        <v>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321</v>
      </c>
      <c r="T52" s="252" t="s">
        <v>322</v>
      </c>
      <c r="U52" s="220">
        <v>0</v>
      </c>
      <c r="V52" s="220">
        <f>ROUND(E52*U52,2)</f>
        <v>0</v>
      </c>
      <c r="W52" s="220"/>
      <c r="X52" s="220" t="s">
        <v>1382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1383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6">
        <v>43</v>
      </c>
      <c r="B53" s="247" t="s">
        <v>55</v>
      </c>
      <c r="C53" s="259" t="s">
        <v>1424</v>
      </c>
      <c r="D53" s="248" t="s">
        <v>337</v>
      </c>
      <c r="E53" s="249">
        <v>2.5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321</v>
      </c>
      <c r="T53" s="252" t="s">
        <v>322</v>
      </c>
      <c r="U53" s="220">
        <v>0</v>
      </c>
      <c r="V53" s="220">
        <f>ROUND(E53*U53,2)</f>
        <v>0</v>
      </c>
      <c r="W53" s="220"/>
      <c r="X53" s="220" t="s">
        <v>1382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1395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57</v>
      </c>
      <c r="C54" s="259" t="s">
        <v>1425</v>
      </c>
      <c r="D54" s="248" t="s">
        <v>289</v>
      </c>
      <c r="E54" s="249">
        <v>0.13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1382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1383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59</v>
      </c>
      <c r="C55" s="259" t="s">
        <v>1426</v>
      </c>
      <c r="D55" s="248" t="s">
        <v>289</v>
      </c>
      <c r="E55" s="249">
        <v>0.26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6">
        <v>46</v>
      </c>
      <c r="B56" s="247" t="s">
        <v>1366</v>
      </c>
      <c r="C56" s="259" t="s">
        <v>1427</v>
      </c>
      <c r="D56" s="248" t="s">
        <v>1051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1382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1383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47</v>
      </c>
      <c r="B57" s="247" t="s">
        <v>71</v>
      </c>
      <c r="C57" s="259" t="s">
        <v>1428</v>
      </c>
      <c r="D57" s="248" t="s">
        <v>1051</v>
      </c>
      <c r="E57" s="249">
        <v>4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1382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1383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48</v>
      </c>
      <c r="B58" s="247" t="s">
        <v>1369</v>
      </c>
      <c r="C58" s="259" t="s">
        <v>1429</v>
      </c>
      <c r="D58" s="248" t="s">
        <v>1385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1382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1395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49</v>
      </c>
      <c r="B59" s="247" t="s">
        <v>1371</v>
      </c>
      <c r="C59" s="259" t="s">
        <v>1430</v>
      </c>
      <c r="D59" s="248" t="s">
        <v>1051</v>
      </c>
      <c r="E59" s="249">
        <v>3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321</v>
      </c>
      <c r="T59" s="252" t="s">
        <v>322</v>
      </c>
      <c r="U59" s="220">
        <v>0</v>
      </c>
      <c r="V59" s="220">
        <f>ROUND(E59*U59,2)</f>
        <v>0</v>
      </c>
      <c r="W59" s="220"/>
      <c r="X59" s="220" t="s">
        <v>1382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1395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50</v>
      </c>
      <c r="B60" s="247" t="s">
        <v>1373</v>
      </c>
      <c r="C60" s="259" t="s">
        <v>1431</v>
      </c>
      <c r="D60" s="248" t="s">
        <v>1051</v>
      </c>
      <c r="E60" s="249">
        <v>3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321</v>
      </c>
      <c r="T60" s="252" t="s">
        <v>322</v>
      </c>
      <c r="U60" s="220">
        <v>0</v>
      </c>
      <c r="V60" s="220">
        <f>ROUND(E60*U60,2)</f>
        <v>0</v>
      </c>
      <c r="W60" s="220"/>
      <c r="X60" s="220" t="s">
        <v>1382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1395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51</v>
      </c>
      <c r="B61" s="247" t="s">
        <v>1375</v>
      </c>
      <c r="C61" s="259" t="s">
        <v>1432</v>
      </c>
      <c r="D61" s="248" t="s">
        <v>1385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1382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1383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52</v>
      </c>
      <c r="B62" s="247" t="s">
        <v>1377</v>
      </c>
      <c r="C62" s="259" t="s">
        <v>1433</v>
      </c>
      <c r="D62" s="248" t="s">
        <v>1385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1382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1395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53</v>
      </c>
      <c r="B63" s="247" t="s">
        <v>1379</v>
      </c>
      <c r="C63" s="259" t="s">
        <v>1434</v>
      </c>
      <c r="D63" s="248" t="s">
        <v>1385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1382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1395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54</v>
      </c>
      <c r="B64" s="247" t="s">
        <v>1399</v>
      </c>
      <c r="C64" s="259" t="s">
        <v>1435</v>
      </c>
      <c r="D64" s="248" t="s">
        <v>1385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1382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1395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55</v>
      </c>
      <c r="B65" s="247" t="s">
        <v>1401</v>
      </c>
      <c r="C65" s="259" t="s">
        <v>1436</v>
      </c>
      <c r="D65" s="248" t="s">
        <v>1385</v>
      </c>
      <c r="E65" s="249">
        <v>4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496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497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56</v>
      </c>
      <c r="B66" s="247" t="s">
        <v>1403</v>
      </c>
      <c r="C66" s="259" t="s">
        <v>1437</v>
      </c>
      <c r="D66" s="248" t="s">
        <v>1385</v>
      </c>
      <c r="E66" s="249">
        <v>4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57</v>
      </c>
      <c r="B67" s="247" t="s">
        <v>1405</v>
      </c>
      <c r="C67" s="259" t="s">
        <v>1438</v>
      </c>
      <c r="D67" s="248" t="s">
        <v>1385</v>
      </c>
      <c r="E67" s="249">
        <v>6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58</v>
      </c>
      <c r="B68" s="247" t="s">
        <v>1407</v>
      </c>
      <c r="C68" s="259" t="s">
        <v>1439</v>
      </c>
      <c r="D68" s="248" t="s">
        <v>1385</v>
      </c>
      <c r="E68" s="249">
        <v>2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59</v>
      </c>
      <c r="B69" s="247" t="s">
        <v>1409</v>
      </c>
      <c r="C69" s="259" t="s">
        <v>1440</v>
      </c>
      <c r="D69" s="248" t="s">
        <v>1385</v>
      </c>
      <c r="E69" s="249">
        <v>3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60</v>
      </c>
      <c r="B70" s="247" t="s">
        <v>1411</v>
      </c>
      <c r="C70" s="259" t="s">
        <v>1441</v>
      </c>
      <c r="D70" s="248" t="s">
        <v>1385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496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497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61</v>
      </c>
      <c r="B71" s="247" t="s">
        <v>1413</v>
      </c>
      <c r="C71" s="259" t="s">
        <v>1442</v>
      </c>
      <c r="D71" s="248" t="s">
        <v>1385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62</v>
      </c>
      <c r="B72" s="247" t="s">
        <v>1415</v>
      </c>
      <c r="C72" s="259" t="s">
        <v>1443</v>
      </c>
      <c r="D72" s="248" t="s">
        <v>1385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63</v>
      </c>
      <c r="B73" s="247" t="s">
        <v>1417</v>
      </c>
      <c r="C73" s="259" t="s">
        <v>1444</v>
      </c>
      <c r="D73" s="248" t="s">
        <v>1385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64</v>
      </c>
      <c r="B74" s="247" t="s">
        <v>1419</v>
      </c>
      <c r="C74" s="259" t="s">
        <v>1445</v>
      </c>
      <c r="D74" s="248" t="s">
        <v>1385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496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497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65</v>
      </c>
      <c r="B75" s="247" t="s">
        <v>1446</v>
      </c>
      <c r="C75" s="259" t="s">
        <v>1447</v>
      </c>
      <c r="D75" s="248" t="s">
        <v>1051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321</v>
      </c>
      <c r="T75" s="252" t="s">
        <v>322</v>
      </c>
      <c r="U75" s="220">
        <v>0</v>
      </c>
      <c r="V75" s="220">
        <f>ROUND(E75*U75,2)</f>
        <v>0</v>
      </c>
      <c r="W75" s="220"/>
      <c r="X75" s="220" t="s">
        <v>496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497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66</v>
      </c>
      <c r="B76" s="247" t="s">
        <v>1448</v>
      </c>
      <c r="C76" s="259" t="s">
        <v>1449</v>
      </c>
      <c r="D76" s="248" t="s">
        <v>337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321</v>
      </c>
      <c r="T76" s="252" t="s">
        <v>322</v>
      </c>
      <c r="U76" s="220">
        <v>0</v>
      </c>
      <c r="V76" s="220">
        <f>ROUND(E76*U76,2)</f>
        <v>0</v>
      </c>
      <c r="W76" s="220"/>
      <c r="X76" s="220" t="s">
        <v>496</v>
      </c>
      <c r="Y76" s="220" t="s">
        <v>293</v>
      </c>
      <c r="Z76" s="210"/>
      <c r="AA76" s="210"/>
      <c r="AB76" s="210"/>
      <c r="AC76" s="210"/>
      <c r="AD76" s="210"/>
      <c r="AE76" s="210"/>
      <c r="AF76" s="210"/>
      <c r="AG76" s="210" t="s">
        <v>497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6">
        <v>67</v>
      </c>
      <c r="B77" s="247" t="s">
        <v>1450</v>
      </c>
      <c r="C77" s="259" t="s">
        <v>1451</v>
      </c>
      <c r="D77" s="248" t="s">
        <v>337</v>
      </c>
      <c r="E77" s="249">
        <v>34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321</v>
      </c>
      <c r="T77" s="252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68</v>
      </c>
      <c r="B78" s="247" t="s">
        <v>1452</v>
      </c>
      <c r="C78" s="259" t="s">
        <v>1453</v>
      </c>
      <c r="D78" s="248" t="s">
        <v>337</v>
      </c>
      <c r="E78" s="249">
        <v>20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321</v>
      </c>
      <c r="T78" s="252" t="s">
        <v>322</v>
      </c>
      <c r="U78" s="220">
        <v>0</v>
      </c>
      <c r="V78" s="220">
        <f>ROUND(E78*U78,2)</f>
        <v>0</v>
      </c>
      <c r="W78" s="220"/>
      <c r="X78" s="220" t="s">
        <v>496</v>
      </c>
      <c r="Y78" s="220" t="s">
        <v>293</v>
      </c>
      <c r="Z78" s="210"/>
      <c r="AA78" s="210"/>
      <c r="AB78" s="210"/>
      <c r="AC78" s="210"/>
      <c r="AD78" s="210"/>
      <c r="AE78" s="210"/>
      <c r="AF78" s="210"/>
      <c r="AG78" s="210" t="s">
        <v>497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6">
        <v>69</v>
      </c>
      <c r="B79" s="247" t="s">
        <v>1454</v>
      </c>
      <c r="C79" s="259" t="s">
        <v>1455</v>
      </c>
      <c r="D79" s="248" t="s">
        <v>337</v>
      </c>
      <c r="E79" s="249">
        <v>27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321</v>
      </c>
      <c r="T79" s="252" t="s">
        <v>322</v>
      </c>
      <c r="U79" s="220">
        <v>0</v>
      </c>
      <c r="V79" s="220">
        <f>ROUND(E79*U79,2)</f>
        <v>0</v>
      </c>
      <c r="W79" s="220"/>
      <c r="X79" s="220" t="s">
        <v>496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497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6">
        <v>70</v>
      </c>
      <c r="B80" s="247" t="s">
        <v>1456</v>
      </c>
      <c r="C80" s="259" t="s">
        <v>1457</v>
      </c>
      <c r="D80" s="248" t="s">
        <v>337</v>
      </c>
      <c r="E80" s="249">
        <v>22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321</v>
      </c>
      <c r="T80" s="252" t="s">
        <v>322</v>
      </c>
      <c r="U80" s="220">
        <v>0</v>
      </c>
      <c r="V80" s="220">
        <f>ROUND(E80*U80,2)</f>
        <v>0</v>
      </c>
      <c r="W80" s="220"/>
      <c r="X80" s="220" t="s">
        <v>496</v>
      </c>
      <c r="Y80" s="220" t="s">
        <v>293</v>
      </c>
      <c r="Z80" s="210"/>
      <c r="AA80" s="210"/>
      <c r="AB80" s="210"/>
      <c r="AC80" s="210"/>
      <c r="AD80" s="210"/>
      <c r="AE80" s="210"/>
      <c r="AF80" s="210"/>
      <c r="AG80" s="210" t="s">
        <v>497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6">
        <v>71</v>
      </c>
      <c r="B81" s="247" t="s">
        <v>1458</v>
      </c>
      <c r="C81" s="259" t="s">
        <v>1459</v>
      </c>
      <c r="D81" s="248" t="s">
        <v>337</v>
      </c>
      <c r="E81" s="249">
        <v>0.5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321</v>
      </c>
      <c r="T81" s="252" t="s">
        <v>322</v>
      </c>
      <c r="U81" s="220">
        <v>0</v>
      </c>
      <c r="V81" s="220">
        <f>ROUND(E81*U81,2)</f>
        <v>0</v>
      </c>
      <c r="W81" s="220"/>
      <c r="X81" s="220" t="s">
        <v>496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497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6">
        <v>72</v>
      </c>
      <c r="B82" s="247" t="s">
        <v>1460</v>
      </c>
      <c r="C82" s="259" t="s">
        <v>1461</v>
      </c>
      <c r="D82" s="248" t="s">
        <v>337</v>
      </c>
      <c r="E82" s="249">
        <v>5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321</v>
      </c>
      <c r="T82" s="252" t="s">
        <v>322</v>
      </c>
      <c r="U82" s="220">
        <v>0</v>
      </c>
      <c r="V82" s="220">
        <f>ROUND(E82*U82,2)</f>
        <v>0</v>
      </c>
      <c r="W82" s="220"/>
      <c r="X82" s="220" t="s">
        <v>292</v>
      </c>
      <c r="Y82" s="220" t="s">
        <v>293</v>
      </c>
      <c r="Z82" s="210"/>
      <c r="AA82" s="210"/>
      <c r="AB82" s="210"/>
      <c r="AC82" s="210"/>
      <c r="AD82" s="210"/>
      <c r="AE82" s="210"/>
      <c r="AF82" s="210"/>
      <c r="AG82" s="210" t="s">
        <v>294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1" x14ac:dyDescent="0.2">
      <c r="A83" s="246">
        <v>73</v>
      </c>
      <c r="B83" s="247" t="s">
        <v>1462</v>
      </c>
      <c r="C83" s="259" t="s">
        <v>1463</v>
      </c>
      <c r="D83" s="248" t="s">
        <v>337</v>
      </c>
      <c r="E83" s="249">
        <v>0.5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321</v>
      </c>
      <c r="T83" s="252" t="s">
        <v>322</v>
      </c>
      <c r="U83" s="220">
        <v>0</v>
      </c>
      <c r="V83" s="220">
        <f>ROUND(E83*U83,2)</f>
        <v>0</v>
      </c>
      <c r="W83" s="220"/>
      <c r="X83" s="220" t="s">
        <v>292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294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1" x14ac:dyDescent="0.2">
      <c r="A84" s="246">
        <v>74</v>
      </c>
      <c r="B84" s="247" t="s">
        <v>1464</v>
      </c>
      <c r="C84" s="259" t="s">
        <v>1465</v>
      </c>
      <c r="D84" s="248" t="s">
        <v>337</v>
      </c>
      <c r="E84" s="249">
        <v>24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321</v>
      </c>
      <c r="T84" s="252" t="s">
        <v>322</v>
      </c>
      <c r="U84" s="220">
        <v>0</v>
      </c>
      <c r="V84" s="220">
        <f>ROUND(E84*U84,2)</f>
        <v>0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5">
        <v>75</v>
      </c>
      <c r="B85" s="236" t="s">
        <v>1466</v>
      </c>
      <c r="C85" s="254" t="s">
        <v>1467</v>
      </c>
      <c r="D85" s="237" t="s">
        <v>337</v>
      </c>
      <c r="E85" s="238">
        <v>48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292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294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2" x14ac:dyDescent="0.2">
      <c r="A86" s="217"/>
      <c r="B86" s="218"/>
      <c r="C86" s="257" t="s">
        <v>1468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2" t="str">
        <f>C86</f>
        <v>potrubí typ PP-RCT S4 pro s.v. včetně montáže, tvarovek, uchycení potrubí, izolace potrubí z pěnového polyetylénu s uzavřenou strukturou tl.9mm -</v>
      </c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5">
        <v>76</v>
      </c>
      <c r="B87" s="236" t="s">
        <v>1469</v>
      </c>
      <c r="C87" s="254" t="s">
        <v>1470</v>
      </c>
      <c r="D87" s="237" t="s">
        <v>337</v>
      </c>
      <c r="E87" s="238">
        <v>25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321</v>
      </c>
      <c r="T87" s="241" t="s">
        <v>322</v>
      </c>
      <c r="U87" s="220">
        <v>0</v>
      </c>
      <c r="V87" s="220">
        <f>ROUND(E87*U87,2)</f>
        <v>0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2" x14ac:dyDescent="0.2">
      <c r="A88" s="217"/>
      <c r="B88" s="218"/>
      <c r="C88" s="257" t="s">
        <v>1468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325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potrubí typ PP-RCT S4 pro s.v. včetně montáže, tvarovek, uchycení potrubí, izolace potrubí z pěnového polyetylénu s uzavřenou strukturou tl.9mm -</v>
      </c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5">
        <v>77</v>
      </c>
      <c r="B89" s="236" t="s">
        <v>1471</v>
      </c>
      <c r="C89" s="254" t="s">
        <v>1472</v>
      </c>
      <c r="D89" s="237" t="s">
        <v>337</v>
      </c>
      <c r="E89" s="238">
        <v>22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321</v>
      </c>
      <c r="T89" s="241" t="s">
        <v>322</v>
      </c>
      <c r="U89" s="220">
        <v>0</v>
      </c>
      <c r="V89" s="220">
        <f>ROUND(E89*U89,2)</f>
        <v>0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2" x14ac:dyDescent="0.2">
      <c r="A90" s="217"/>
      <c r="B90" s="218"/>
      <c r="C90" s="257" t="s">
        <v>1468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325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2" t="str">
        <f>C90</f>
        <v>potrubí typ PP-RCT S4 pro s.v. včetně montáže, tvarovek, uchycení potrubí, izolace potrubí z pěnového polyetylénu s uzavřenou strukturou tl.9mm -</v>
      </c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35">
        <v>78</v>
      </c>
      <c r="B91" s="236" t="s">
        <v>1473</v>
      </c>
      <c r="C91" s="254" t="s">
        <v>1474</v>
      </c>
      <c r="D91" s="237" t="s">
        <v>337</v>
      </c>
      <c r="E91" s="238">
        <v>18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321</v>
      </c>
      <c r="T91" s="241" t="s">
        <v>322</v>
      </c>
      <c r="U91" s="220">
        <v>0</v>
      </c>
      <c r="V91" s="220">
        <f>ROUND(E91*U91,2)</f>
        <v>0</v>
      </c>
      <c r="W91" s="220"/>
      <c r="X91" s="220" t="s">
        <v>292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294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2" x14ac:dyDescent="0.2">
      <c r="A92" s="217"/>
      <c r="B92" s="218"/>
      <c r="C92" s="257" t="s">
        <v>1468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325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42" t="str">
        <f>C92</f>
        <v>potrubí typ PP-RCT S4 pro s.v. včetně montáže, tvarovek, uchycení potrubí, izolace potrubí z pěnového polyetylénu s uzavřenou strukturou tl.9mm -</v>
      </c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79</v>
      </c>
      <c r="B93" s="236" t="s">
        <v>1475</v>
      </c>
      <c r="C93" s="254" t="s">
        <v>1476</v>
      </c>
      <c r="D93" s="237" t="s">
        <v>337</v>
      </c>
      <c r="E93" s="238">
        <v>24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321</v>
      </c>
      <c r="T93" s="241" t="s">
        <v>322</v>
      </c>
      <c r="U93" s="220">
        <v>0</v>
      </c>
      <c r="V93" s="220">
        <f>ROUND(E93*U93,2)</f>
        <v>0</v>
      </c>
      <c r="W93" s="220"/>
      <c r="X93" s="220" t="s">
        <v>292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294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7" t="s">
        <v>1468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325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typ PP-RCT S4 pro s.v. včetně montáže, tvarovek, uchycení potrubí, izolace potrubí z pěnového polyetylénu s uzavřenou strukturou tl.9mm -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80</v>
      </c>
      <c r="B95" s="236" t="s">
        <v>1477</v>
      </c>
      <c r="C95" s="254" t="s">
        <v>1478</v>
      </c>
      <c r="D95" s="237" t="s">
        <v>337</v>
      </c>
      <c r="E95" s="238">
        <v>4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321</v>
      </c>
      <c r="T95" s="241" t="s">
        <v>322</v>
      </c>
      <c r="U95" s="220">
        <v>0</v>
      </c>
      <c r="V95" s="220">
        <f>ROUND(E95*U95,2)</f>
        <v>0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7" t="s">
        <v>1468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325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potrubí typ PP-RCT S4 pro s.v. včetně montáže, tvarovek, uchycení potrubí, izolace potrubí z pěnového polyetylénu s uzavřenou strukturou tl.9mm -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81</v>
      </c>
      <c r="B97" s="236" t="s">
        <v>1479</v>
      </c>
      <c r="C97" s="254" t="s">
        <v>1480</v>
      </c>
      <c r="D97" s="237" t="s">
        <v>337</v>
      </c>
      <c r="E97" s="238">
        <v>35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321</v>
      </c>
      <c r="T97" s="241" t="s">
        <v>322</v>
      </c>
      <c r="U97" s="220">
        <v>0</v>
      </c>
      <c r="V97" s="220">
        <f>ROUND(E97*U97,2)</f>
        <v>0</v>
      </c>
      <c r="W97" s="220"/>
      <c r="X97" s="220" t="s">
        <v>292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294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7" t="s">
        <v>1481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325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potrubí typ PP-RCT S4 pro teplou vodu, včetně montáže, tvarovek, uchycení potrubí, izolace potrubí z pěnového polyetylénu s uzavřenou strukturou tl.20mm -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82</v>
      </c>
      <c r="B99" s="236" t="s">
        <v>1482</v>
      </c>
      <c r="C99" s="254" t="s">
        <v>1483</v>
      </c>
      <c r="D99" s="237" t="s">
        <v>337</v>
      </c>
      <c r="E99" s="238">
        <v>54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321</v>
      </c>
      <c r="T99" s="241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7" t="s">
        <v>1481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325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typ PP-RCT S4 pro teplou vodu, včetně montáže, tvarovek, uchycení potrubí, izolace potrubí z pěnového polyetylénu s uzavřenou strukturou tl.20mm -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83</v>
      </c>
      <c r="B101" s="236" t="s">
        <v>1484</v>
      </c>
      <c r="C101" s="254" t="s">
        <v>1472</v>
      </c>
      <c r="D101" s="237" t="s">
        <v>337</v>
      </c>
      <c r="E101" s="238">
        <v>22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321</v>
      </c>
      <c r="T101" s="241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7" t="s">
        <v>1481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325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potrubí typ PP-RCT S4 pro teplou vodu, včetně montáže, tvarovek, uchycení potrubí, izolace potrubí z pěnového polyetylénu s uzavřenou strukturou tl.20mm -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84</v>
      </c>
      <c r="B103" s="236" t="s">
        <v>1485</v>
      </c>
      <c r="C103" s="254" t="s">
        <v>1474</v>
      </c>
      <c r="D103" s="237" t="s">
        <v>337</v>
      </c>
      <c r="E103" s="238">
        <v>21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321</v>
      </c>
      <c r="T103" s="241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7" t="s">
        <v>1486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325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potrubí typ PP-RCT S4 pro teplou vodu, včetně montáže, tvarovek, uchycení potrubí, izolace potrubí z pěnového polyetylénu s uzavřenou strukturou tl.25mm -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85</v>
      </c>
      <c r="B105" s="247" t="s">
        <v>1487</v>
      </c>
      <c r="C105" s="259" t="s">
        <v>1488</v>
      </c>
      <c r="D105" s="248" t="s">
        <v>337</v>
      </c>
      <c r="E105" s="249">
        <v>302.5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86</v>
      </c>
      <c r="B106" s="236" t="s">
        <v>1489</v>
      </c>
      <c r="C106" s="254" t="s">
        <v>1490</v>
      </c>
      <c r="D106" s="237" t="s">
        <v>337</v>
      </c>
      <c r="E106" s="238">
        <v>302.5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321</v>
      </c>
      <c r="T106" s="241" t="s">
        <v>322</v>
      </c>
      <c r="U106" s="220">
        <v>0</v>
      </c>
      <c r="V106" s="220">
        <f>ROUND(E106*U106,2)</f>
        <v>0</v>
      </c>
      <c r="W106" s="220"/>
      <c r="X106" s="220" t="s">
        <v>292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294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">
      <c r="A107" s="3"/>
      <c r="B107" s="4"/>
      <c r="C107" s="262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271</v>
      </c>
    </row>
    <row r="108" spans="1:60" x14ac:dyDescent="0.2">
      <c r="A108" s="213"/>
      <c r="B108" s="214" t="s">
        <v>29</v>
      </c>
      <c r="C108" s="263"/>
      <c r="D108" s="215"/>
      <c r="E108" s="216"/>
      <c r="F108" s="216"/>
      <c r="G108" s="234">
        <f>G8+G23+G49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1353</v>
      </c>
    </row>
    <row r="109" spans="1:60" x14ac:dyDescent="0.2">
      <c r="C109" s="264"/>
      <c r="D109" s="10"/>
      <c r="AG109" t="s">
        <v>1359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3hSU6uHuovmXFDaCiM9WLYyEKoCl0fJn4HrixO07h74/tDTtfqyz4/jAlxFnuIR6EEfWQqO2RLyScXk8S7mNA==" saltValue="W5wLy4rCalPzs+tWLHt+Nw==" spinCount="100000" sheet="1" formatRows="0"/>
  <mergeCells count="14">
    <mergeCell ref="C102:G102"/>
    <mergeCell ref="C104:G104"/>
    <mergeCell ref="C90:G90"/>
    <mergeCell ref="C92:G92"/>
    <mergeCell ref="C94:G94"/>
    <mergeCell ref="C96:G96"/>
    <mergeCell ref="C98:G98"/>
    <mergeCell ref="C100:G100"/>
    <mergeCell ref="A1:G1"/>
    <mergeCell ref="C2:G2"/>
    <mergeCell ref="C3:G3"/>
    <mergeCell ref="C4:G4"/>
    <mergeCell ref="C86:G86"/>
    <mergeCell ref="C88:G8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D060-EF90-4477-9568-2772E90BB29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94</v>
      </c>
      <c r="C8" s="253" t="s">
        <v>95</v>
      </c>
      <c r="D8" s="230"/>
      <c r="E8" s="231"/>
      <c r="F8" s="232"/>
      <c r="G8" s="232">
        <f>SUMIF(AG9:AG29,"&lt;&gt;NOR",G9:G29)</f>
        <v>0</v>
      </c>
      <c r="H8" s="232"/>
      <c r="I8" s="232">
        <f>SUM(I9:I29)</f>
        <v>0</v>
      </c>
      <c r="J8" s="232"/>
      <c r="K8" s="232">
        <f>SUM(K9:K29)</f>
        <v>0</v>
      </c>
      <c r="L8" s="232"/>
      <c r="M8" s="232">
        <f>SUM(M9:M29)</f>
        <v>0</v>
      </c>
      <c r="N8" s="231"/>
      <c r="O8" s="231">
        <f>SUM(O9:O29)</f>
        <v>0</v>
      </c>
      <c r="P8" s="231"/>
      <c r="Q8" s="231">
        <f>SUM(Q9:Q29)</f>
        <v>0</v>
      </c>
      <c r="R8" s="232"/>
      <c r="S8" s="232"/>
      <c r="T8" s="233"/>
      <c r="U8" s="227"/>
      <c r="V8" s="227">
        <f>SUM(V9:V29)</f>
        <v>0</v>
      </c>
      <c r="W8" s="227"/>
      <c r="X8" s="227"/>
      <c r="Y8" s="227"/>
      <c r="AG8" t="s">
        <v>286</v>
      </c>
    </row>
    <row r="9" spans="1:60" ht="22.5" outlineLevel="1" x14ac:dyDescent="0.2">
      <c r="A9" s="246">
        <v>1</v>
      </c>
      <c r="B9" s="247" t="s">
        <v>1491</v>
      </c>
      <c r="C9" s="259" t="s">
        <v>1492</v>
      </c>
      <c r="D9" s="248" t="s">
        <v>1493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1494</v>
      </c>
      <c r="C10" s="259" t="s">
        <v>1495</v>
      </c>
      <c r="D10" s="248" t="s">
        <v>1493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496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497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1496</v>
      </c>
      <c r="C11" s="259" t="s">
        <v>1497</v>
      </c>
      <c r="D11" s="248" t="s">
        <v>1493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1498</v>
      </c>
      <c r="C12" s="259" t="s">
        <v>1499</v>
      </c>
      <c r="D12" s="248" t="s">
        <v>1385</v>
      </c>
      <c r="E12" s="249">
        <v>18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496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497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1500</v>
      </c>
      <c r="C13" s="259" t="s">
        <v>1501</v>
      </c>
      <c r="D13" s="248" t="s">
        <v>1385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1502</v>
      </c>
      <c r="C14" s="259" t="s">
        <v>1503</v>
      </c>
      <c r="D14" s="248" t="s">
        <v>1385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1504</v>
      </c>
      <c r="C15" s="259" t="s">
        <v>1505</v>
      </c>
      <c r="D15" s="248" t="s">
        <v>1385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1506</v>
      </c>
      <c r="C16" s="259" t="s">
        <v>1507</v>
      </c>
      <c r="D16" s="248" t="s">
        <v>1385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1508</v>
      </c>
      <c r="C17" s="259" t="s">
        <v>1509</v>
      </c>
      <c r="D17" s="248" t="s">
        <v>1385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1510</v>
      </c>
      <c r="C18" s="259" t="s">
        <v>1511</v>
      </c>
      <c r="D18" s="248" t="s">
        <v>1385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1512</v>
      </c>
      <c r="C19" s="259" t="s">
        <v>1513</v>
      </c>
      <c r="D19" s="248" t="s">
        <v>1385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1514</v>
      </c>
      <c r="C20" s="259" t="s">
        <v>1515</v>
      </c>
      <c r="D20" s="248" t="s">
        <v>337</v>
      </c>
      <c r="E20" s="249">
        <v>17.88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13</v>
      </c>
      <c r="B21" s="247" t="s">
        <v>1516</v>
      </c>
      <c r="C21" s="259" t="s">
        <v>1517</v>
      </c>
      <c r="D21" s="248" t="s">
        <v>342</v>
      </c>
      <c r="E21" s="249">
        <v>0.13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14</v>
      </c>
      <c r="B22" s="247" t="s">
        <v>1518</v>
      </c>
      <c r="C22" s="259" t="s">
        <v>1519</v>
      </c>
      <c r="D22" s="248" t="s">
        <v>342</v>
      </c>
      <c r="E22" s="249">
        <v>35.21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15</v>
      </c>
      <c r="B23" s="247" t="s">
        <v>1520</v>
      </c>
      <c r="C23" s="259" t="s">
        <v>1521</v>
      </c>
      <c r="D23" s="248" t="s">
        <v>342</v>
      </c>
      <c r="E23" s="249">
        <v>7.1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1522</v>
      </c>
      <c r="C24" s="259" t="s">
        <v>1523</v>
      </c>
      <c r="D24" s="248" t="s">
        <v>1524</v>
      </c>
      <c r="E24" s="249">
        <v>0.24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17</v>
      </c>
      <c r="B25" s="247" t="s">
        <v>1525</v>
      </c>
      <c r="C25" s="259" t="s">
        <v>1526</v>
      </c>
      <c r="D25" s="248" t="s">
        <v>1524</v>
      </c>
      <c r="E25" s="249">
        <v>47.98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292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294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18</v>
      </c>
      <c r="B26" s="247" t="s">
        <v>1527</v>
      </c>
      <c r="C26" s="259" t="s">
        <v>1528</v>
      </c>
      <c r="D26" s="248" t="s">
        <v>1524</v>
      </c>
      <c r="E26" s="249">
        <v>4.63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19</v>
      </c>
      <c r="B27" s="247" t="s">
        <v>1529</v>
      </c>
      <c r="C27" s="259" t="s">
        <v>1530</v>
      </c>
      <c r="D27" s="248" t="s">
        <v>1524</v>
      </c>
      <c r="E27" s="249">
        <v>1.5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20</v>
      </c>
      <c r="B28" s="247" t="s">
        <v>1531</v>
      </c>
      <c r="C28" s="259" t="s">
        <v>1532</v>
      </c>
      <c r="D28" s="248" t="s">
        <v>342</v>
      </c>
      <c r="E28" s="249">
        <v>9.92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21</v>
      </c>
      <c r="B29" s="247" t="s">
        <v>1533</v>
      </c>
      <c r="C29" s="259" t="s">
        <v>1534</v>
      </c>
      <c r="D29" s="248" t="s">
        <v>342</v>
      </c>
      <c r="E29" s="249">
        <v>41.15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8" t="s">
        <v>285</v>
      </c>
      <c r="B30" s="229" t="s">
        <v>113</v>
      </c>
      <c r="C30" s="253" t="s">
        <v>114</v>
      </c>
      <c r="D30" s="230"/>
      <c r="E30" s="231"/>
      <c r="F30" s="232"/>
      <c r="G30" s="232">
        <f>SUMIF(AG31:AG49,"&lt;&gt;NOR",G31:G49)</f>
        <v>0</v>
      </c>
      <c r="H30" s="232"/>
      <c r="I30" s="232">
        <f>SUM(I31:I49)</f>
        <v>0</v>
      </c>
      <c r="J30" s="232"/>
      <c r="K30" s="232">
        <f>SUM(K31:K49)</f>
        <v>0</v>
      </c>
      <c r="L30" s="232"/>
      <c r="M30" s="232">
        <f>SUM(M31:M49)</f>
        <v>0</v>
      </c>
      <c r="N30" s="231"/>
      <c r="O30" s="231">
        <f>SUM(O31:O49)</f>
        <v>0</v>
      </c>
      <c r="P30" s="231"/>
      <c r="Q30" s="231">
        <f>SUM(Q31:Q49)</f>
        <v>0</v>
      </c>
      <c r="R30" s="232"/>
      <c r="S30" s="232"/>
      <c r="T30" s="233"/>
      <c r="U30" s="227"/>
      <c r="V30" s="227">
        <f>SUM(V31:V49)</f>
        <v>0</v>
      </c>
      <c r="W30" s="227"/>
      <c r="X30" s="227"/>
      <c r="Y30" s="227"/>
      <c r="AG30" t="s">
        <v>286</v>
      </c>
    </row>
    <row r="31" spans="1:60" outlineLevel="1" x14ac:dyDescent="0.2">
      <c r="A31" s="246">
        <v>22</v>
      </c>
      <c r="B31" s="247" t="s">
        <v>1535</v>
      </c>
      <c r="C31" s="259" t="s">
        <v>1497</v>
      </c>
      <c r="D31" s="248" t="s">
        <v>1493</v>
      </c>
      <c r="E31" s="249">
        <v>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1536</v>
      </c>
      <c r="C32" s="259" t="s">
        <v>1537</v>
      </c>
      <c r="D32" s="248" t="s">
        <v>1385</v>
      </c>
      <c r="E32" s="249">
        <v>9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1538</v>
      </c>
      <c r="C33" s="259" t="s">
        <v>1539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1540</v>
      </c>
      <c r="C34" s="259" t="s">
        <v>1541</v>
      </c>
      <c r="D34" s="248" t="s">
        <v>1385</v>
      </c>
      <c r="E34" s="249">
        <v>7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1542</v>
      </c>
      <c r="C35" s="259" t="s">
        <v>1543</v>
      </c>
      <c r="D35" s="248" t="s">
        <v>1385</v>
      </c>
      <c r="E35" s="249">
        <v>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27</v>
      </c>
      <c r="B36" s="247" t="s">
        <v>1544</v>
      </c>
      <c r="C36" s="259" t="s">
        <v>1545</v>
      </c>
      <c r="D36" s="248" t="s">
        <v>1385</v>
      </c>
      <c r="E36" s="249">
        <v>6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28</v>
      </c>
      <c r="B37" s="247" t="s">
        <v>1546</v>
      </c>
      <c r="C37" s="259" t="s">
        <v>1513</v>
      </c>
      <c r="D37" s="248" t="s">
        <v>1385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29</v>
      </c>
      <c r="B38" s="247" t="s">
        <v>1547</v>
      </c>
      <c r="C38" s="259" t="s">
        <v>1548</v>
      </c>
      <c r="D38" s="248" t="s">
        <v>337</v>
      </c>
      <c r="E38" s="249">
        <v>0.83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1549</v>
      </c>
      <c r="C39" s="259" t="s">
        <v>1550</v>
      </c>
      <c r="D39" s="248" t="s">
        <v>337</v>
      </c>
      <c r="E39" s="249">
        <v>4.17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1551</v>
      </c>
      <c r="C40" s="259" t="s">
        <v>1552</v>
      </c>
      <c r="D40" s="248" t="s">
        <v>337</v>
      </c>
      <c r="E40" s="249">
        <v>5.88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1553</v>
      </c>
      <c r="C41" s="259" t="s">
        <v>1515</v>
      </c>
      <c r="D41" s="248" t="s">
        <v>337</v>
      </c>
      <c r="E41" s="249">
        <v>12.35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33</v>
      </c>
      <c r="B42" s="247" t="s">
        <v>1554</v>
      </c>
      <c r="C42" s="259" t="s">
        <v>1519</v>
      </c>
      <c r="D42" s="248" t="s">
        <v>342</v>
      </c>
      <c r="E42" s="249">
        <v>36.08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34</v>
      </c>
      <c r="B43" s="247" t="s">
        <v>1555</v>
      </c>
      <c r="C43" s="259" t="s">
        <v>1521</v>
      </c>
      <c r="D43" s="248" t="s">
        <v>342</v>
      </c>
      <c r="E43" s="249">
        <v>5.9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35</v>
      </c>
      <c r="B44" s="247" t="s">
        <v>1556</v>
      </c>
      <c r="C44" s="259" t="s">
        <v>1523</v>
      </c>
      <c r="D44" s="248" t="s">
        <v>1524</v>
      </c>
      <c r="E44" s="249">
        <v>6.66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36</v>
      </c>
      <c r="B45" s="247" t="s">
        <v>1557</v>
      </c>
      <c r="C45" s="259" t="s">
        <v>1526</v>
      </c>
      <c r="D45" s="248" t="s">
        <v>1524</v>
      </c>
      <c r="E45" s="249">
        <v>79.91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1558</v>
      </c>
      <c r="C46" s="259" t="s">
        <v>1559</v>
      </c>
      <c r="D46" s="248" t="s">
        <v>1524</v>
      </c>
      <c r="E46" s="249">
        <v>0.39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1560</v>
      </c>
      <c r="C47" s="259" t="s">
        <v>1528</v>
      </c>
      <c r="D47" s="248" t="s">
        <v>1524</v>
      </c>
      <c r="E47" s="249">
        <v>8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496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497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39</v>
      </c>
      <c r="B48" s="247" t="s">
        <v>1561</v>
      </c>
      <c r="C48" s="259" t="s">
        <v>1530</v>
      </c>
      <c r="D48" s="248" t="s">
        <v>1524</v>
      </c>
      <c r="E48" s="249">
        <v>1.2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40</v>
      </c>
      <c r="B49" s="247" t="s">
        <v>1562</v>
      </c>
      <c r="C49" s="259" t="s">
        <v>1532</v>
      </c>
      <c r="D49" s="248" t="s">
        <v>342</v>
      </c>
      <c r="E49" s="249">
        <v>9.69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285</v>
      </c>
      <c r="B50" s="229" t="s">
        <v>121</v>
      </c>
      <c r="C50" s="253" t="s">
        <v>122</v>
      </c>
      <c r="D50" s="230"/>
      <c r="E50" s="231"/>
      <c r="F50" s="232"/>
      <c r="G50" s="232">
        <f>SUMIF(AG51:AG58,"&lt;&gt;NOR",G51:G58)</f>
        <v>0</v>
      </c>
      <c r="H50" s="232"/>
      <c r="I50" s="232">
        <f>SUM(I51:I58)</f>
        <v>0</v>
      </c>
      <c r="J50" s="232"/>
      <c r="K50" s="232">
        <f>SUM(K51:K58)</f>
        <v>0</v>
      </c>
      <c r="L50" s="232"/>
      <c r="M50" s="232">
        <f>SUM(M51:M58)</f>
        <v>0</v>
      </c>
      <c r="N50" s="231"/>
      <c r="O50" s="231">
        <f>SUM(O51:O58)</f>
        <v>0</v>
      </c>
      <c r="P50" s="231"/>
      <c r="Q50" s="231">
        <f>SUM(Q51:Q58)</f>
        <v>0</v>
      </c>
      <c r="R50" s="232"/>
      <c r="S50" s="232"/>
      <c r="T50" s="233"/>
      <c r="U50" s="227"/>
      <c r="V50" s="227">
        <f>SUM(V51:V58)</f>
        <v>0</v>
      </c>
      <c r="W50" s="227"/>
      <c r="X50" s="227"/>
      <c r="Y50" s="227"/>
      <c r="AG50" t="s">
        <v>286</v>
      </c>
    </row>
    <row r="51" spans="1:60" outlineLevel="1" x14ac:dyDescent="0.2">
      <c r="A51" s="246">
        <v>41</v>
      </c>
      <c r="B51" s="247" t="s">
        <v>1563</v>
      </c>
      <c r="C51" s="259" t="s">
        <v>1564</v>
      </c>
      <c r="D51" s="248" t="s">
        <v>1493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321</v>
      </c>
      <c r="T51" s="252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294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1565</v>
      </c>
      <c r="C52" s="259" t="s">
        <v>1564</v>
      </c>
      <c r="D52" s="248" t="s">
        <v>1493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321</v>
      </c>
      <c r="T52" s="252" t="s">
        <v>322</v>
      </c>
      <c r="U52" s="220">
        <v>0</v>
      </c>
      <c r="V52" s="220">
        <f>ROUND(E52*U52,2)</f>
        <v>0</v>
      </c>
      <c r="W52" s="220"/>
      <c r="X52" s="220" t="s">
        <v>292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294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43</v>
      </c>
      <c r="B53" s="247" t="s">
        <v>1566</v>
      </c>
      <c r="C53" s="259" t="s">
        <v>1564</v>
      </c>
      <c r="D53" s="248" t="s">
        <v>1493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321</v>
      </c>
      <c r="T53" s="252" t="s">
        <v>322</v>
      </c>
      <c r="U53" s="220">
        <v>0</v>
      </c>
      <c r="V53" s="220">
        <f>ROUND(E53*U53,2)</f>
        <v>0</v>
      </c>
      <c r="W53" s="220"/>
      <c r="X53" s="220" t="s">
        <v>292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294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1567</v>
      </c>
      <c r="C54" s="259" t="s">
        <v>1564</v>
      </c>
      <c r="D54" s="248" t="s">
        <v>1493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292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294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1568</v>
      </c>
      <c r="C55" s="259" t="s">
        <v>1564</v>
      </c>
      <c r="D55" s="248" t="s">
        <v>1493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46</v>
      </c>
      <c r="B56" s="247" t="s">
        <v>1569</v>
      </c>
      <c r="C56" s="259" t="s">
        <v>1564</v>
      </c>
      <c r="D56" s="248" t="s">
        <v>1493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292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294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47</v>
      </c>
      <c r="B57" s="247" t="s">
        <v>1570</v>
      </c>
      <c r="C57" s="259" t="s">
        <v>1564</v>
      </c>
      <c r="D57" s="248" t="s">
        <v>1493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292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294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48</v>
      </c>
      <c r="B58" s="247" t="s">
        <v>1571</v>
      </c>
      <c r="C58" s="259" t="s">
        <v>1564</v>
      </c>
      <c r="D58" s="248" t="s">
        <v>1493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28" t="s">
        <v>285</v>
      </c>
      <c r="B59" s="229" t="s">
        <v>124</v>
      </c>
      <c r="C59" s="253" t="s">
        <v>126</v>
      </c>
      <c r="D59" s="230"/>
      <c r="E59" s="231"/>
      <c r="F59" s="232"/>
      <c r="G59" s="232">
        <f>SUMIF(AG60:AG68,"&lt;&gt;NOR",G60:G68)</f>
        <v>0</v>
      </c>
      <c r="H59" s="232"/>
      <c r="I59" s="232">
        <f>SUM(I60:I68)</f>
        <v>0</v>
      </c>
      <c r="J59" s="232"/>
      <c r="K59" s="232">
        <f>SUM(K60:K68)</f>
        <v>0</v>
      </c>
      <c r="L59" s="232"/>
      <c r="M59" s="232">
        <f>SUM(M60:M68)</f>
        <v>0</v>
      </c>
      <c r="N59" s="231"/>
      <c r="O59" s="231">
        <f>SUM(O60:O68)</f>
        <v>0</v>
      </c>
      <c r="P59" s="231"/>
      <c r="Q59" s="231">
        <f>SUM(Q60:Q68)</f>
        <v>0</v>
      </c>
      <c r="R59" s="232"/>
      <c r="S59" s="232"/>
      <c r="T59" s="233"/>
      <c r="U59" s="227"/>
      <c r="V59" s="227">
        <f>SUM(V60:V68)</f>
        <v>0</v>
      </c>
      <c r="W59" s="227"/>
      <c r="X59" s="227"/>
      <c r="Y59" s="227"/>
      <c r="AG59" t="s">
        <v>286</v>
      </c>
    </row>
    <row r="60" spans="1:60" outlineLevel="1" x14ac:dyDescent="0.2">
      <c r="A60" s="246">
        <v>49</v>
      </c>
      <c r="B60" s="247" t="s">
        <v>1572</v>
      </c>
      <c r="C60" s="259" t="s">
        <v>1573</v>
      </c>
      <c r="D60" s="248" t="s">
        <v>1493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321</v>
      </c>
      <c r="T60" s="252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50</v>
      </c>
      <c r="B61" s="247" t="s">
        <v>1574</v>
      </c>
      <c r="C61" s="259" t="s">
        <v>1575</v>
      </c>
      <c r="D61" s="248" t="s">
        <v>1493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292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294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51</v>
      </c>
      <c r="B62" s="247" t="s">
        <v>1576</v>
      </c>
      <c r="C62" s="259" t="s">
        <v>1577</v>
      </c>
      <c r="D62" s="248" t="s">
        <v>1493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52</v>
      </c>
      <c r="B63" s="247" t="s">
        <v>1578</v>
      </c>
      <c r="C63" s="259" t="s">
        <v>1579</v>
      </c>
      <c r="D63" s="248" t="s">
        <v>1493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292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294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53</v>
      </c>
      <c r="B64" s="247" t="s">
        <v>1580</v>
      </c>
      <c r="C64" s="259" t="s">
        <v>1581</v>
      </c>
      <c r="D64" s="248" t="s">
        <v>1493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54</v>
      </c>
      <c r="B65" s="247" t="s">
        <v>1582</v>
      </c>
      <c r="C65" s="259" t="s">
        <v>1583</v>
      </c>
      <c r="D65" s="248" t="s">
        <v>1493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294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55</v>
      </c>
      <c r="B66" s="247" t="s">
        <v>1584</v>
      </c>
      <c r="C66" s="259" t="s">
        <v>1585</v>
      </c>
      <c r="D66" s="248" t="s">
        <v>1493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294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56</v>
      </c>
      <c r="B67" s="247" t="s">
        <v>1586</v>
      </c>
      <c r="C67" s="259" t="s">
        <v>1587</v>
      </c>
      <c r="D67" s="248" t="s">
        <v>1493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57</v>
      </c>
      <c r="B68" s="236" t="s">
        <v>1588</v>
      </c>
      <c r="C68" s="254" t="s">
        <v>1589</v>
      </c>
      <c r="D68" s="237" t="s">
        <v>1493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321</v>
      </c>
      <c r="T68" s="241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3"/>
      <c r="B69" s="4"/>
      <c r="C69" s="262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271</v>
      </c>
    </row>
    <row r="70" spans="1:60" x14ac:dyDescent="0.2">
      <c r="A70" s="213"/>
      <c r="B70" s="214" t="s">
        <v>29</v>
      </c>
      <c r="C70" s="263"/>
      <c r="D70" s="215"/>
      <c r="E70" s="216"/>
      <c r="F70" s="216"/>
      <c r="G70" s="234">
        <f>G8+G30+G50+G59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1353</v>
      </c>
    </row>
    <row r="71" spans="1:60" x14ac:dyDescent="0.2">
      <c r="C71" s="264"/>
      <c r="D71" s="10"/>
      <c r="AG71" t="s">
        <v>1359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Jd6WTd6tKCbX6MGOJIsM+/cr3hI5unTfaGz9ReqbHTAfojj6tFV9xZuuF2OLlgkJLFoPgbLBnH65b289EKtgA==" saltValue="YIDqakvQhRCB1lZYNElMm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D6CC4-C364-42A2-9DBB-EF74DC600C3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177</v>
      </c>
      <c r="C8" s="253" t="s">
        <v>178</v>
      </c>
      <c r="D8" s="230"/>
      <c r="E8" s="231"/>
      <c r="F8" s="232"/>
      <c r="G8" s="232">
        <f>SUMIF(AG9:AG52,"&lt;&gt;NOR",G9:G52)</f>
        <v>0</v>
      </c>
      <c r="H8" s="232"/>
      <c r="I8" s="232">
        <f>SUM(I9:I52)</f>
        <v>0</v>
      </c>
      <c r="J8" s="232"/>
      <c r="K8" s="232">
        <f>SUM(K9:K52)</f>
        <v>0</v>
      </c>
      <c r="L8" s="232"/>
      <c r="M8" s="232">
        <f>SUM(M9:M52)</f>
        <v>0</v>
      </c>
      <c r="N8" s="231"/>
      <c r="O8" s="231">
        <f>SUM(O9:O52)</f>
        <v>0</v>
      </c>
      <c r="P8" s="231"/>
      <c r="Q8" s="231">
        <f>SUM(Q9:Q52)</f>
        <v>0</v>
      </c>
      <c r="R8" s="232"/>
      <c r="S8" s="232"/>
      <c r="T8" s="233"/>
      <c r="U8" s="227"/>
      <c r="V8" s="227">
        <f>SUM(V9:V52)</f>
        <v>0</v>
      </c>
      <c r="W8" s="227"/>
      <c r="X8" s="227"/>
      <c r="Y8" s="227"/>
      <c r="AG8" t="s">
        <v>286</v>
      </c>
    </row>
    <row r="9" spans="1:60" ht="22.5" outlineLevel="1" x14ac:dyDescent="0.2">
      <c r="A9" s="235">
        <v>1</v>
      </c>
      <c r="B9" s="236" t="s">
        <v>1590</v>
      </c>
      <c r="C9" s="254" t="s">
        <v>1591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67.5" outlineLevel="2" x14ac:dyDescent="0.2">
      <c r="A10" s="217"/>
      <c r="B10" s="218"/>
      <c r="C10" s="257" t="s">
        <v>1592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hl.ak.výk.46 dB(A); max. teplota 60°C; frekvenčně řízený kompresor 20-100%, reverzní chlazení, chladivo R410A (váha 1,5kg), startovací proud 4,2 A, max. provozní proud 9,4A, 600 x 710 x 1060 mm (š x h x v), 255 kg, součástí oběhová čerpadla, autonomní regulace výkonu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exteriérupodle požadavků nadřazené MaR (viz. schéma a TZ s popisem funkcí)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1593</v>
      </c>
      <c r="C11" s="259" t="s">
        <v>1594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292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294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1" x14ac:dyDescent="0.2">
      <c r="A12" s="246">
        <v>3</v>
      </c>
      <c r="B12" s="247" t="s">
        <v>1595</v>
      </c>
      <c r="C12" s="259" t="s">
        <v>1596</v>
      </c>
      <c r="D12" s="248" t="s">
        <v>1385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292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294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6">
        <v>4</v>
      </c>
      <c r="B13" s="247" t="s">
        <v>1597</v>
      </c>
      <c r="C13" s="259" t="s">
        <v>1598</v>
      </c>
      <c r="D13" s="248" t="s">
        <v>1385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292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294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6">
        <v>5</v>
      </c>
      <c r="B14" s="247" t="s">
        <v>1599</v>
      </c>
      <c r="C14" s="259" t="s">
        <v>1600</v>
      </c>
      <c r="D14" s="248" t="s">
        <v>1385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292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294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6">
        <v>6</v>
      </c>
      <c r="B15" s="247" t="s">
        <v>1601</v>
      </c>
      <c r="C15" s="259" t="s">
        <v>1602</v>
      </c>
      <c r="D15" s="248" t="s">
        <v>1385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292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294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1603</v>
      </c>
      <c r="C16" s="259" t="s">
        <v>1604</v>
      </c>
      <c r="D16" s="248" t="s">
        <v>1385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292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294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1605</v>
      </c>
      <c r="C17" s="259" t="s">
        <v>1606</v>
      </c>
      <c r="D17" s="248" t="s">
        <v>1385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292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294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5">
        <v>9</v>
      </c>
      <c r="B18" s="236" t="s">
        <v>1607</v>
      </c>
      <c r="C18" s="254" t="s">
        <v>1608</v>
      </c>
      <c r="D18" s="237" t="s">
        <v>1385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/>
      <c r="S18" s="240" t="s">
        <v>321</v>
      </c>
      <c r="T18" s="241" t="s">
        <v>322</v>
      </c>
      <c r="U18" s="220">
        <v>0</v>
      </c>
      <c r="V18" s="220">
        <f>ROUND(E18*U18,2)</f>
        <v>0</v>
      </c>
      <c r="W18" s="220"/>
      <c r="X18" s="220" t="s">
        <v>292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294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7" t="s">
        <v>1609</v>
      </c>
      <c r="D19" s="244"/>
      <c r="E19" s="244"/>
      <c r="F19" s="244"/>
      <c r="G19" s="244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325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6">
        <v>10</v>
      </c>
      <c r="B20" s="247" t="s">
        <v>1610</v>
      </c>
      <c r="C20" s="259" t="s">
        <v>1611</v>
      </c>
      <c r="D20" s="248" t="s">
        <v>1385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292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294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11</v>
      </c>
      <c r="B21" s="247" t="s">
        <v>1612</v>
      </c>
      <c r="C21" s="259" t="s">
        <v>1613</v>
      </c>
      <c r="D21" s="248" t="s">
        <v>1385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292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294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12</v>
      </c>
      <c r="B22" s="247" t="s">
        <v>1614</v>
      </c>
      <c r="C22" s="259" t="s">
        <v>1615</v>
      </c>
      <c r="D22" s="248" t="s">
        <v>1385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292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294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13</v>
      </c>
      <c r="B23" s="247" t="s">
        <v>1616</v>
      </c>
      <c r="C23" s="259" t="s">
        <v>1617</v>
      </c>
      <c r="D23" s="248" t="s">
        <v>1385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292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294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14</v>
      </c>
      <c r="B24" s="247" t="s">
        <v>1618</v>
      </c>
      <c r="C24" s="259" t="s">
        <v>1615</v>
      </c>
      <c r="D24" s="248" t="s">
        <v>1385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15</v>
      </c>
      <c r="B25" s="247" t="s">
        <v>1619</v>
      </c>
      <c r="C25" s="259" t="s">
        <v>1620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292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294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1621</v>
      </c>
      <c r="C26" s="259" t="s">
        <v>1622</v>
      </c>
      <c r="D26" s="248" t="s">
        <v>1385</v>
      </c>
      <c r="E26" s="249">
        <v>2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292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294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17</v>
      </c>
      <c r="B27" s="247" t="s">
        <v>1623</v>
      </c>
      <c r="C27" s="259" t="s">
        <v>1624</v>
      </c>
      <c r="D27" s="248" t="s">
        <v>1385</v>
      </c>
      <c r="E27" s="249">
        <v>16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292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294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18</v>
      </c>
      <c r="B28" s="247" t="s">
        <v>1625</v>
      </c>
      <c r="C28" s="259" t="s">
        <v>1626</v>
      </c>
      <c r="D28" s="248" t="s">
        <v>1385</v>
      </c>
      <c r="E28" s="249">
        <v>7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292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294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1627</v>
      </c>
      <c r="C29" s="259" t="s">
        <v>1628</v>
      </c>
      <c r="D29" s="248" t="s">
        <v>1385</v>
      </c>
      <c r="E29" s="249">
        <v>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294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1629</v>
      </c>
      <c r="C30" s="259" t="s">
        <v>1630</v>
      </c>
      <c r="D30" s="248" t="s">
        <v>1385</v>
      </c>
      <c r="E30" s="249">
        <v>10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292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294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21</v>
      </c>
      <c r="B31" s="247" t="s">
        <v>1631</v>
      </c>
      <c r="C31" s="259" t="s">
        <v>1632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292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294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1633</v>
      </c>
      <c r="C32" s="259" t="s">
        <v>1634</v>
      </c>
      <c r="D32" s="248" t="s">
        <v>1385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292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294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1635</v>
      </c>
      <c r="C33" s="259" t="s">
        <v>1636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292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294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24</v>
      </c>
      <c r="B34" s="247" t="s">
        <v>1637</v>
      </c>
      <c r="C34" s="259" t="s">
        <v>1638</v>
      </c>
      <c r="D34" s="248" t="s">
        <v>1385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292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294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25</v>
      </c>
      <c r="B35" s="247" t="s">
        <v>1639</v>
      </c>
      <c r="C35" s="259" t="s">
        <v>1640</v>
      </c>
      <c r="D35" s="248" t="s">
        <v>1385</v>
      </c>
      <c r="E35" s="249">
        <v>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292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294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26</v>
      </c>
      <c r="B36" s="247" t="s">
        <v>1641</v>
      </c>
      <c r="C36" s="259" t="s">
        <v>1642</v>
      </c>
      <c r="D36" s="248" t="s">
        <v>1385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292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294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27</v>
      </c>
      <c r="B37" s="247" t="s">
        <v>1643</v>
      </c>
      <c r="C37" s="259" t="s">
        <v>1644</v>
      </c>
      <c r="D37" s="248" t="s">
        <v>1385</v>
      </c>
      <c r="E37" s="249">
        <v>2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292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294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1645</v>
      </c>
      <c r="C38" s="259" t="s">
        <v>1646</v>
      </c>
      <c r="D38" s="248" t="s">
        <v>1385</v>
      </c>
      <c r="E38" s="249">
        <v>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1647</v>
      </c>
      <c r="C39" s="259" t="s">
        <v>1648</v>
      </c>
      <c r="D39" s="248" t="s">
        <v>1385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1649</v>
      </c>
      <c r="C40" s="259" t="s">
        <v>1650</v>
      </c>
      <c r="D40" s="248" t="s">
        <v>1385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292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294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1651</v>
      </c>
      <c r="C41" s="259" t="s">
        <v>1652</v>
      </c>
      <c r="D41" s="248" t="s">
        <v>1385</v>
      </c>
      <c r="E41" s="249">
        <v>3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32</v>
      </c>
      <c r="B42" s="247" t="s">
        <v>1653</v>
      </c>
      <c r="C42" s="259" t="s">
        <v>1654</v>
      </c>
      <c r="D42" s="248" t="s">
        <v>1385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292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294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33</v>
      </c>
      <c r="B43" s="247" t="s">
        <v>1655</v>
      </c>
      <c r="C43" s="259" t="s">
        <v>1656</v>
      </c>
      <c r="D43" s="248" t="s">
        <v>1385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34</v>
      </c>
      <c r="B44" s="247" t="s">
        <v>1657</v>
      </c>
      <c r="C44" s="259" t="s">
        <v>1658</v>
      </c>
      <c r="D44" s="248" t="s">
        <v>1385</v>
      </c>
      <c r="E44" s="249">
        <v>10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35</v>
      </c>
      <c r="B45" s="247" t="s">
        <v>1659</v>
      </c>
      <c r="C45" s="259" t="s">
        <v>1660</v>
      </c>
      <c r="D45" s="248" t="s">
        <v>1385</v>
      </c>
      <c r="E45" s="249">
        <v>10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1661</v>
      </c>
      <c r="C46" s="259" t="s">
        <v>1662</v>
      </c>
      <c r="D46" s="248" t="s">
        <v>1385</v>
      </c>
      <c r="E46" s="249">
        <v>14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292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294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1663</v>
      </c>
      <c r="C47" s="259" t="s">
        <v>1664</v>
      </c>
      <c r="D47" s="248" t="s">
        <v>1385</v>
      </c>
      <c r="E47" s="249">
        <v>24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38</v>
      </c>
      <c r="B48" s="247" t="s">
        <v>1665</v>
      </c>
      <c r="C48" s="259" t="s">
        <v>1666</v>
      </c>
      <c r="D48" s="248" t="s">
        <v>1385</v>
      </c>
      <c r="E48" s="249">
        <v>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39</v>
      </c>
      <c r="B49" s="247" t="s">
        <v>1667</v>
      </c>
      <c r="C49" s="259" t="s">
        <v>1668</v>
      </c>
      <c r="D49" s="248" t="s">
        <v>1385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292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294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40</v>
      </c>
      <c r="B50" s="247" t="s">
        <v>1669</v>
      </c>
      <c r="C50" s="259" t="s">
        <v>1670</v>
      </c>
      <c r="D50" s="248" t="s">
        <v>1385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5">
        <v>41</v>
      </c>
      <c r="B51" s="236" t="s">
        <v>1671</v>
      </c>
      <c r="C51" s="254" t="s">
        <v>1672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294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1673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285</v>
      </c>
      <c r="B53" s="229" t="s">
        <v>179</v>
      </c>
      <c r="C53" s="253" t="s">
        <v>180</v>
      </c>
      <c r="D53" s="230"/>
      <c r="E53" s="231"/>
      <c r="F53" s="232"/>
      <c r="G53" s="232">
        <f>SUMIF(AG54:AG59,"&lt;&gt;NOR",G54:G59)</f>
        <v>0</v>
      </c>
      <c r="H53" s="232"/>
      <c r="I53" s="232">
        <f>SUM(I54:I59)</f>
        <v>0</v>
      </c>
      <c r="J53" s="232"/>
      <c r="K53" s="232">
        <f>SUM(K54:K59)</f>
        <v>0</v>
      </c>
      <c r="L53" s="232"/>
      <c r="M53" s="232">
        <f>SUM(M54:M59)</f>
        <v>0</v>
      </c>
      <c r="N53" s="231"/>
      <c r="O53" s="231">
        <f>SUM(O54:O59)</f>
        <v>0</v>
      </c>
      <c r="P53" s="231"/>
      <c r="Q53" s="231">
        <f>SUM(Q54:Q59)</f>
        <v>0</v>
      </c>
      <c r="R53" s="232"/>
      <c r="S53" s="232"/>
      <c r="T53" s="233"/>
      <c r="U53" s="227"/>
      <c r="V53" s="227">
        <f>SUM(V54:V59)</f>
        <v>0</v>
      </c>
      <c r="W53" s="227"/>
      <c r="X53" s="227"/>
      <c r="Y53" s="227"/>
      <c r="AG53" t="s">
        <v>286</v>
      </c>
    </row>
    <row r="54" spans="1:60" ht="22.5" outlineLevel="1" x14ac:dyDescent="0.2">
      <c r="A54" s="246">
        <v>42</v>
      </c>
      <c r="B54" s="247" t="s">
        <v>1674</v>
      </c>
      <c r="C54" s="259" t="s">
        <v>1675</v>
      </c>
      <c r="D54" s="248" t="s">
        <v>1385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292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294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6">
        <v>43</v>
      </c>
      <c r="B55" s="247" t="s">
        <v>1676</v>
      </c>
      <c r="C55" s="259" t="s">
        <v>1677</v>
      </c>
      <c r="D55" s="248" t="s">
        <v>1385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44</v>
      </c>
      <c r="B56" s="247" t="s">
        <v>1678</v>
      </c>
      <c r="C56" s="259" t="s">
        <v>1679</v>
      </c>
      <c r="D56" s="248" t="s">
        <v>1385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292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294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45</v>
      </c>
      <c r="B57" s="247" t="s">
        <v>1680</v>
      </c>
      <c r="C57" s="259" t="s">
        <v>1681</v>
      </c>
      <c r="D57" s="248" t="s">
        <v>1385</v>
      </c>
      <c r="E57" s="249">
        <v>4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292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294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46</v>
      </c>
      <c r="B58" s="247" t="s">
        <v>1682</v>
      </c>
      <c r="C58" s="259" t="s">
        <v>1683</v>
      </c>
      <c r="D58" s="248" t="s">
        <v>1385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47</v>
      </c>
      <c r="B59" s="247" t="s">
        <v>1684</v>
      </c>
      <c r="C59" s="259" t="s">
        <v>1666</v>
      </c>
      <c r="D59" s="248" t="s">
        <v>1385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321</v>
      </c>
      <c r="T59" s="252" t="s">
        <v>322</v>
      </c>
      <c r="U59" s="220">
        <v>0</v>
      </c>
      <c r="V59" s="220">
        <f>ROUND(E59*U59,2)</f>
        <v>0</v>
      </c>
      <c r="W59" s="220"/>
      <c r="X59" s="220" t="s">
        <v>292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294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8" t="s">
        <v>285</v>
      </c>
      <c r="B60" s="229" t="s">
        <v>181</v>
      </c>
      <c r="C60" s="253" t="s">
        <v>182</v>
      </c>
      <c r="D60" s="230"/>
      <c r="E60" s="231"/>
      <c r="F60" s="232"/>
      <c r="G60" s="232">
        <f>SUMIF(AG61:AG80,"&lt;&gt;NOR",G61:G80)</f>
        <v>0</v>
      </c>
      <c r="H60" s="232"/>
      <c r="I60" s="232">
        <f>SUM(I61:I80)</f>
        <v>0</v>
      </c>
      <c r="J60" s="232"/>
      <c r="K60" s="232">
        <f>SUM(K61:K80)</f>
        <v>0</v>
      </c>
      <c r="L60" s="232"/>
      <c r="M60" s="232">
        <f>SUM(M61:M80)</f>
        <v>0</v>
      </c>
      <c r="N60" s="231"/>
      <c r="O60" s="231">
        <f>SUM(O61:O80)</f>
        <v>0</v>
      </c>
      <c r="P60" s="231"/>
      <c r="Q60" s="231">
        <f>SUM(Q61:Q80)</f>
        <v>0</v>
      </c>
      <c r="R60" s="232"/>
      <c r="S60" s="232"/>
      <c r="T60" s="233"/>
      <c r="U60" s="227"/>
      <c r="V60" s="227">
        <f>SUM(V61:V80)</f>
        <v>0</v>
      </c>
      <c r="W60" s="227"/>
      <c r="X60" s="227"/>
      <c r="Y60" s="227"/>
      <c r="AG60" t="s">
        <v>286</v>
      </c>
    </row>
    <row r="61" spans="1:60" outlineLevel="1" x14ac:dyDescent="0.2">
      <c r="A61" s="246">
        <v>48</v>
      </c>
      <c r="B61" s="247" t="s">
        <v>1685</v>
      </c>
      <c r="C61" s="259" t="s">
        <v>1686</v>
      </c>
      <c r="D61" s="248" t="s">
        <v>1385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292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294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49</v>
      </c>
      <c r="B62" s="247" t="s">
        <v>1687</v>
      </c>
      <c r="C62" s="259" t="s">
        <v>1628</v>
      </c>
      <c r="D62" s="248" t="s">
        <v>1385</v>
      </c>
      <c r="E62" s="249">
        <v>2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292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294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50</v>
      </c>
      <c r="B63" s="247" t="s">
        <v>1688</v>
      </c>
      <c r="C63" s="259" t="s">
        <v>1630</v>
      </c>
      <c r="D63" s="248" t="s">
        <v>1385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292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294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51</v>
      </c>
      <c r="B64" s="247" t="s">
        <v>1689</v>
      </c>
      <c r="C64" s="259" t="s">
        <v>1681</v>
      </c>
      <c r="D64" s="248" t="s">
        <v>1385</v>
      </c>
      <c r="E64" s="249">
        <v>16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292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294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52</v>
      </c>
      <c r="B65" s="247" t="s">
        <v>1690</v>
      </c>
      <c r="C65" s="259" t="s">
        <v>1644</v>
      </c>
      <c r="D65" s="248" t="s">
        <v>1385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294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46">
        <v>53</v>
      </c>
      <c r="B66" s="247" t="s">
        <v>1691</v>
      </c>
      <c r="C66" s="259" t="s">
        <v>1692</v>
      </c>
      <c r="D66" s="248" t="s">
        <v>1385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294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6">
        <v>54</v>
      </c>
      <c r="B67" s="247" t="s">
        <v>1693</v>
      </c>
      <c r="C67" s="259" t="s">
        <v>1694</v>
      </c>
      <c r="D67" s="248" t="s">
        <v>1385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292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294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6">
        <v>55</v>
      </c>
      <c r="B68" s="247" t="s">
        <v>1695</v>
      </c>
      <c r="C68" s="259" t="s">
        <v>1696</v>
      </c>
      <c r="D68" s="248" t="s">
        <v>1385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33.75" outlineLevel="1" x14ac:dyDescent="0.2">
      <c r="A69" s="246">
        <v>56</v>
      </c>
      <c r="B69" s="247" t="s">
        <v>1697</v>
      </c>
      <c r="C69" s="259" t="s">
        <v>1698</v>
      </c>
      <c r="D69" s="248" t="s">
        <v>1385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292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294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46">
        <v>57</v>
      </c>
      <c r="B70" s="247" t="s">
        <v>1699</v>
      </c>
      <c r="C70" s="259" t="s">
        <v>1700</v>
      </c>
      <c r="D70" s="248" t="s">
        <v>1385</v>
      </c>
      <c r="E70" s="249">
        <v>8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294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1701</v>
      </c>
      <c r="C71" s="259" t="s">
        <v>1702</v>
      </c>
      <c r="D71" s="248" t="s">
        <v>1385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292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294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59</v>
      </c>
      <c r="B72" s="247" t="s">
        <v>1703</v>
      </c>
      <c r="C72" s="259" t="s">
        <v>1704</v>
      </c>
      <c r="D72" s="248" t="s">
        <v>1385</v>
      </c>
      <c r="E72" s="249">
        <v>2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292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294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60</v>
      </c>
      <c r="B73" s="247" t="s">
        <v>1705</v>
      </c>
      <c r="C73" s="259" t="s">
        <v>1706</v>
      </c>
      <c r="D73" s="248" t="s">
        <v>1385</v>
      </c>
      <c r="E73" s="249">
        <v>16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292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294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6">
        <v>61</v>
      </c>
      <c r="B74" s="247" t="s">
        <v>1707</v>
      </c>
      <c r="C74" s="259" t="s">
        <v>1708</v>
      </c>
      <c r="D74" s="248" t="s">
        <v>1385</v>
      </c>
      <c r="E74" s="249">
        <v>10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292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294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6">
        <v>62</v>
      </c>
      <c r="B75" s="247" t="s">
        <v>1709</v>
      </c>
      <c r="C75" s="259" t="s">
        <v>1658</v>
      </c>
      <c r="D75" s="248" t="s">
        <v>1385</v>
      </c>
      <c r="E75" s="249">
        <v>4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321</v>
      </c>
      <c r="T75" s="252" t="s">
        <v>322</v>
      </c>
      <c r="U75" s="220">
        <v>0</v>
      </c>
      <c r="V75" s="220">
        <f>ROUND(E75*U75,2)</f>
        <v>0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294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63</v>
      </c>
      <c r="B76" s="247" t="s">
        <v>1710</v>
      </c>
      <c r="C76" s="259" t="s">
        <v>1660</v>
      </c>
      <c r="D76" s="248" t="s">
        <v>1385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321</v>
      </c>
      <c r="T76" s="252" t="s">
        <v>322</v>
      </c>
      <c r="U76" s="220">
        <v>0</v>
      </c>
      <c r="V76" s="220">
        <f>ROUND(E76*U76,2)</f>
        <v>0</v>
      </c>
      <c r="W76" s="220"/>
      <c r="X76" s="220" t="s">
        <v>292</v>
      </c>
      <c r="Y76" s="220" t="s">
        <v>293</v>
      </c>
      <c r="Z76" s="210"/>
      <c r="AA76" s="210"/>
      <c r="AB76" s="210"/>
      <c r="AC76" s="210"/>
      <c r="AD76" s="210"/>
      <c r="AE76" s="210"/>
      <c r="AF76" s="210"/>
      <c r="AG76" s="210" t="s">
        <v>294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64</v>
      </c>
      <c r="B77" s="247" t="s">
        <v>1711</v>
      </c>
      <c r="C77" s="259" t="s">
        <v>1662</v>
      </c>
      <c r="D77" s="248" t="s">
        <v>1385</v>
      </c>
      <c r="E77" s="249">
        <v>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321</v>
      </c>
      <c r="T77" s="252" t="s">
        <v>322</v>
      </c>
      <c r="U77" s="220">
        <v>0</v>
      </c>
      <c r="V77" s="220">
        <f>ROUND(E77*U77,2)</f>
        <v>0</v>
      </c>
      <c r="W77" s="220"/>
      <c r="X77" s="220" t="s">
        <v>292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294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65</v>
      </c>
      <c r="B78" s="247" t="s">
        <v>1712</v>
      </c>
      <c r="C78" s="259" t="s">
        <v>1670</v>
      </c>
      <c r="D78" s="248" t="s">
        <v>1385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321</v>
      </c>
      <c r="T78" s="252" t="s">
        <v>322</v>
      </c>
      <c r="U78" s="220">
        <v>0</v>
      </c>
      <c r="V78" s="220">
        <f>ROUND(E78*U78,2)</f>
        <v>0</v>
      </c>
      <c r="W78" s="220"/>
      <c r="X78" s="220" t="s">
        <v>292</v>
      </c>
      <c r="Y78" s="220" t="s">
        <v>293</v>
      </c>
      <c r="Z78" s="210"/>
      <c r="AA78" s="210"/>
      <c r="AB78" s="210"/>
      <c r="AC78" s="210"/>
      <c r="AD78" s="210"/>
      <c r="AE78" s="210"/>
      <c r="AF78" s="210"/>
      <c r="AG78" s="210" t="s">
        <v>294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66</v>
      </c>
      <c r="B79" s="236" t="s">
        <v>1713</v>
      </c>
      <c r="C79" s="254" t="s">
        <v>1714</v>
      </c>
      <c r="D79" s="237" t="s">
        <v>1385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292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294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1673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28" t="s">
        <v>285</v>
      </c>
      <c r="B81" s="229" t="s">
        <v>183</v>
      </c>
      <c r="C81" s="253" t="s">
        <v>184</v>
      </c>
      <c r="D81" s="230"/>
      <c r="E81" s="231"/>
      <c r="F81" s="232"/>
      <c r="G81" s="232">
        <f>SUMIF(AG82:AG109,"&lt;&gt;NOR",G82:G109)</f>
        <v>0</v>
      </c>
      <c r="H81" s="232"/>
      <c r="I81" s="232">
        <f>SUM(I82:I109)</f>
        <v>0</v>
      </c>
      <c r="J81" s="232"/>
      <c r="K81" s="232">
        <f>SUM(K82:K109)</f>
        <v>0</v>
      </c>
      <c r="L81" s="232"/>
      <c r="M81" s="232">
        <f>SUM(M82:M109)</f>
        <v>0</v>
      </c>
      <c r="N81" s="231"/>
      <c r="O81" s="231">
        <f>SUM(O82:O109)</f>
        <v>0</v>
      </c>
      <c r="P81" s="231"/>
      <c r="Q81" s="231">
        <f>SUM(Q82:Q109)</f>
        <v>0</v>
      </c>
      <c r="R81" s="232"/>
      <c r="S81" s="232"/>
      <c r="T81" s="233"/>
      <c r="U81" s="227"/>
      <c r="V81" s="227">
        <f>SUM(V82:V109)</f>
        <v>0</v>
      </c>
      <c r="W81" s="227"/>
      <c r="X81" s="227"/>
      <c r="Y81" s="227"/>
      <c r="AG81" t="s">
        <v>286</v>
      </c>
    </row>
    <row r="82" spans="1:60" outlineLevel="1" x14ac:dyDescent="0.2">
      <c r="A82" s="246">
        <v>67</v>
      </c>
      <c r="B82" s="247" t="s">
        <v>1715</v>
      </c>
      <c r="C82" s="259" t="s">
        <v>1716</v>
      </c>
      <c r="D82" s="248" t="s">
        <v>1385</v>
      </c>
      <c r="E82" s="249">
        <v>2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321</v>
      </c>
      <c r="T82" s="252" t="s">
        <v>322</v>
      </c>
      <c r="U82" s="220">
        <v>0</v>
      </c>
      <c r="V82" s="220">
        <f>ROUND(E82*U82,2)</f>
        <v>0</v>
      </c>
      <c r="W82" s="220"/>
      <c r="X82" s="220" t="s">
        <v>292</v>
      </c>
      <c r="Y82" s="220" t="s">
        <v>293</v>
      </c>
      <c r="Z82" s="210"/>
      <c r="AA82" s="210"/>
      <c r="AB82" s="210"/>
      <c r="AC82" s="210"/>
      <c r="AD82" s="210"/>
      <c r="AE82" s="210"/>
      <c r="AF82" s="210"/>
      <c r="AG82" s="210" t="s">
        <v>294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68</v>
      </c>
      <c r="B83" s="247" t="s">
        <v>1717</v>
      </c>
      <c r="C83" s="259" t="s">
        <v>1718</v>
      </c>
      <c r="D83" s="248" t="s">
        <v>1385</v>
      </c>
      <c r="E83" s="249">
        <v>1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321</v>
      </c>
      <c r="T83" s="252" t="s">
        <v>322</v>
      </c>
      <c r="U83" s="220">
        <v>0</v>
      </c>
      <c r="V83" s="220">
        <f>ROUND(E83*U83,2)</f>
        <v>0</v>
      </c>
      <c r="W83" s="220"/>
      <c r="X83" s="220" t="s">
        <v>292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294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69</v>
      </c>
      <c r="B84" s="247" t="s">
        <v>1719</v>
      </c>
      <c r="C84" s="259" t="s">
        <v>1720</v>
      </c>
      <c r="D84" s="248" t="s">
        <v>1385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321</v>
      </c>
      <c r="T84" s="252" t="s">
        <v>322</v>
      </c>
      <c r="U84" s="220">
        <v>0</v>
      </c>
      <c r="V84" s="220">
        <f>ROUND(E84*U84,2)</f>
        <v>0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70</v>
      </c>
      <c r="B85" s="247" t="s">
        <v>1721</v>
      </c>
      <c r="C85" s="259" t="s">
        <v>1722</v>
      </c>
      <c r="D85" s="248" t="s">
        <v>1385</v>
      </c>
      <c r="E85" s="249">
        <v>2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321</v>
      </c>
      <c r="T85" s="252" t="s">
        <v>322</v>
      </c>
      <c r="U85" s="220">
        <v>0</v>
      </c>
      <c r="V85" s="220">
        <f>ROUND(E85*U85,2)</f>
        <v>0</v>
      </c>
      <c r="W85" s="220"/>
      <c r="X85" s="220" t="s">
        <v>292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294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71</v>
      </c>
      <c r="B86" s="247" t="s">
        <v>1723</v>
      </c>
      <c r="C86" s="259" t="s">
        <v>1724</v>
      </c>
      <c r="D86" s="248" t="s">
        <v>1385</v>
      </c>
      <c r="E86" s="249">
        <v>3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321</v>
      </c>
      <c r="T86" s="252" t="s">
        <v>322</v>
      </c>
      <c r="U86" s="220">
        <v>0</v>
      </c>
      <c r="V86" s="220">
        <f>ROUND(E86*U86,2)</f>
        <v>0</v>
      </c>
      <c r="W86" s="220"/>
      <c r="X86" s="220" t="s">
        <v>292</v>
      </c>
      <c r="Y86" s="220" t="s">
        <v>293</v>
      </c>
      <c r="Z86" s="210"/>
      <c r="AA86" s="210"/>
      <c r="AB86" s="210"/>
      <c r="AC86" s="210"/>
      <c r="AD86" s="210"/>
      <c r="AE86" s="210"/>
      <c r="AF86" s="210"/>
      <c r="AG86" s="210" t="s">
        <v>294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72</v>
      </c>
      <c r="B87" s="247" t="s">
        <v>1725</v>
      </c>
      <c r="C87" s="259" t="s">
        <v>1726</v>
      </c>
      <c r="D87" s="248" t="s">
        <v>1385</v>
      </c>
      <c r="E87" s="249">
        <v>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321</v>
      </c>
      <c r="T87" s="252" t="s">
        <v>322</v>
      </c>
      <c r="U87" s="220">
        <v>0</v>
      </c>
      <c r="V87" s="220">
        <f>ROUND(E87*U87,2)</f>
        <v>0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73</v>
      </c>
      <c r="B88" s="247" t="s">
        <v>1727</v>
      </c>
      <c r="C88" s="259" t="s">
        <v>1728</v>
      </c>
      <c r="D88" s="248" t="s">
        <v>1385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321</v>
      </c>
      <c r="T88" s="252" t="s">
        <v>322</v>
      </c>
      <c r="U88" s="220">
        <v>0</v>
      </c>
      <c r="V88" s="220">
        <f>ROUND(E88*U88,2)</f>
        <v>0</v>
      </c>
      <c r="W88" s="220"/>
      <c r="X88" s="220" t="s">
        <v>292</v>
      </c>
      <c r="Y88" s="220" t="s">
        <v>293</v>
      </c>
      <c r="Z88" s="210"/>
      <c r="AA88" s="210"/>
      <c r="AB88" s="210"/>
      <c r="AC88" s="210"/>
      <c r="AD88" s="210"/>
      <c r="AE88" s="210"/>
      <c r="AF88" s="210"/>
      <c r="AG88" s="210" t="s">
        <v>294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74</v>
      </c>
      <c r="B89" s="247" t="s">
        <v>1729</v>
      </c>
      <c r="C89" s="259" t="s">
        <v>1730</v>
      </c>
      <c r="D89" s="248" t="s">
        <v>1385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321</v>
      </c>
      <c r="T89" s="252" t="s">
        <v>322</v>
      </c>
      <c r="U89" s="220">
        <v>0</v>
      </c>
      <c r="V89" s="220">
        <f>ROUND(E89*U89,2)</f>
        <v>0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75</v>
      </c>
      <c r="B90" s="247" t="s">
        <v>1731</v>
      </c>
      <c r="C90" s="259" t="s">
        <v>1732</v>
      </c>
      <c r="D90" s="248" t="s">
        <v>1385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321</v>
      </c>
      <c r="T90" s="252" t="s">
        <v>322</v>
      </c>
      <c r="U90" s="220">
        <v>0</v>
      </c>
      <c r="V90" s="220">
        <f>ROUND(E90*U90,2)</f>
        <v>0</v>
      </c>
      <c r="W90" s="220"/>
      <c r="X90" s="220" t="s">
        <v>292</v>
      </c>
      <c r="Y90" s="220" t="s">
        <v>293</v>
      </c>
      <c r="Z90" s="210"/>
      <c r="AA90" s="210"/>
      <c r="AB90" s="210"/>
      <c r="AC90" s="210"/>
      <c r="AD90" s="210"/>
      <c r="AE90" s="210"/>
      <c r="AF90" s="210"/>
      <c r="AG90" s="210" t="s">
        <v>294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76</v>
      </c>
      <c r="B91" s="247" t="s">
        <v>1733</v>
      </c>
      <c r="C91" s="259" t="s">
        <v>1734</v>
      </c>
      <c r="D91" s="248" t="s">
        <v>1385</v>
      </c>
      <c r="E91" s="249">
        <v>1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321</v>
      </c>
      <c r="T91" s="252" t="s">
        <v>322</v>
      </c>
      <c r="U91" s="220">
        <v>0</v>
      </c>
      <c r="V91" s="220">
        <f>ROUND(E91*U91,2)</f>
        <v>0</v>
      </c>
      <c r="W91" s="220"/>
      <c r="X91" s="220" t="s">
        <v>292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294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77</v>
      </c>
      <c r="B92" s="247" t="s">
        <v>1735</v>
      </c>
      <c r="C92" s="259" t="s">
        <v>1736</v>
      </c>
      <c r="D92" s="248" t="s">
        <v>1385</v>
      </c>
      <c r="E92" s="249">
        <v>2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321</v>
      </c>
      <c r="T92" s="252" t="s">
        <v>322</v>
      </c>
      <c r="U92" s="220">
        <v>0</v>
      </c>
      <c r="V92" s="220">
        <f>ROUND(E92*U92,2)</f>
        <v>0</v>
      </c>
      <c r="W92" s="220"/>
      <c r="X92" s="220" t="s">
        <v>292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294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78</v>
      </c>
      <c r="B93" s="247" t="s">
        <v>1737</v>
      </c>
      <c r="C93" s="259" t="s">
        <v>1738</v>
      </c>
      <c r="D93" s="248" t="s">
        <v>1385</v>
      </c>
      <c r="E93" s="249">
        <v>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321</v>
      </c>
      <c r="T93" s="252" t="s">
        <v>322</v>
      </c>
      <c r="U93" s="220">
        <v>0</v>
      </c>
      <c r="V93" s="220">
        <f>ROUND(E93*U93,2)</f>
        <v>0</v>
      </c>
      <c r="W93" s="220"/>
      <c r="X93" s="220" t="s">
        <v>292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294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79</v>
      </c>
      <c r="B94" s="247" t="s">
        <v>1739</v>
      </c>
      <c r="C94" s="259" t="s">
        <v>1740</v>
      </c>
      <c r="D94" s="248" t="s">
        <v>1385</v>
      </c>
      <c r="E94" s="249">
        <v>4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321</v>
      </c>
      <c r="T94" s="252" t="s">
        <v>322</v>
      </c>
      <c r="U94" s="220">
        <v>0</v>
      </c>
      <c r="V94" s="220">
        <f>ROUND(E94*U94,2)</f>
        <v>0</v>
      </c>
      <c r="W94" s="220"/>
      <c r="X94" s="220" t="s">
        <v>292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294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6">
        <v>80</v>
      </c>
      <c r="B95" s="247" t="s">
        <v>1741</v>
      </c>
      <c r="C95" s="259" t="s">
        <v>1742</v>
      </c>
      <c r="D95" s="248" t="s">
        <v>1385</v>
      </c>
      <c r="E95" s="249">
        <v>22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321</v>
      </c>
      <c r="T95" s="252" t="s">
        <v>322</v>
      </c>
      <c r="U95" s="220">
        <v>0</v>
      </c>
      <c r="V95" s="220">
        <f>ROUND(E95*U95,2)</f>
        <v>0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6">
        <v>81</v>
      </c>
      <c r="B96" s="247" t="s">
        <v>1743</v>
      </c>
      <c r="C96" s="259" t="s">
        <v>1744</v>
      </c>
      <c r="D96" s="248" t="s">
        <v>1385</v>
      </c>
      <c r="E96" s="249">
        <v>1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321</v>
      </c>
      <c r="T96" s="252" t="s">
        <v>322</v>
      </c>
      <c r="U96" s="220">
        <v>0</v>
      </c>
      <c r="V96" s="220">
        <f>ROUND(E96*U96,2)</f>
        <v>0</v>
      </c>
      <c r="W96" s="220"/>
      <c r="X96" s="220" t="s">
        <v>292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294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82</v>
      </c>
      <c r="B97" s="247" t="s">
        <v>1745</v>
      </c>
      <c r="C97" s="259" t="s">
        <v>1746</v>
      </c>
      <c r="D97" s="248" t="s">
        <v>1385</v>
      </c>
      <c r="E97" s="249">
        <v>12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321</v>
      </c>
      <c r="T97" s="252" t="s">
        <v>322</v>
      </c>
      <c r="U97" s="220">
        <v>0</v>
      </c>
      <c r="V97" s="220">
        <f>ROUND(E97*U97,2)</f>
        <v>0</v>
      </c>
      <c r="W97" s="220"/>
      <c r="X97" s="220" t="s">
        <v>292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294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83</v>
      </c>
      <c r="B98" s="247" t="s">
        <v>1747</v>
      </c>
      <c r="C98" s="259" t="s">
        <v>1748</v>
      </c>
      <c r="D98" s="248" t="s">
        <v>1385</v>
      </c>
      <c r="E98" s="249">
        <v>9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321</v>
      </c>
      <c r="T98" s="252" t="s">
        <v>322</v>
      </c>
      <c r="U98" s="220">
        <v>0</v>
      </c>
      <c r="V98" s="220">
        <f>ROUND(E98*U98,2)</f>
        <v>0</v>
      </c>
      <c r="W98" s="220"/>
      <c r="X98" s="220" t="s">
        <v>292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294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84</v>
      </c>
      <c r="B99" s="247" t="s">
        <v>1749</v>
      </c>
      <c r="C99" s="259" t="s">
        <v>1750</v>
      </c>
      <c r="D99" s="248" t="s">
        <v>1385</v>
      </c>
      <c r="E99" s="249">
        <v>2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321</v>
      </c>
      <c r="T99" s="252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85</v>
      </c>
      <c r="B100" s="247" t="s">
        <v>1751</v>
      </c>
      <c r="C100" s="259" t="s">
        <v>1630</v>
      </c>
      <c r="D100" s="248" t="s">
        <v>1385</v>
      </c>
      <c r="E100" s="249">
        <v>2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321</v>
      </c>
      <c r="T100" s="252" t="s">
        <v>322</v>
      </c>
      <c r="U100" s="220">
        <v>0</v>
      </c>
      <c r="V100" s="220">
        <f>ROUND(E100*U100,2)</f>
        <v>0</v>
      </c>
      <c r="W100" s="220"/>
      <c r="X100" s="220" t="s">
        <v>292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294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46">
        <v>86</v>
      </c>
      <c r="B101" s="247" t="s">
        <v>1752</v>
      </c>
      <c r="C101" s="259" t="s">
        <v>1753</v>
      </c>
      <c r="D101" s="248" t="s">
        <v>1385</v>
      </c>
      <c r="E101" s="249">
        <v>1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321</v>
      </c>
      <c r="T101" s="252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46">
        <v>87</v>
      </c>
      <c r="B102" s="247" t="s">
        <v>1754</v>
      </c>
      <c r="C102" s="259" t="s">
        <v>1694</v>
      </c>
      <c r="D102" s="248" t="s">
        <v>1385</v>
      </c>
      <c r="E102" s="249">
        <v>1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321</v>
      </c>
      <c r="T102" s="252" t="s">
        <v>322</v>
      </c>
      <c r="U102" s="220">
        <v>0</v>
      </c>
      <c r="V102" s="220">
        <f>ROUND(E102*U102,2)</f>
        <v>0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88</v>
      </c>
      <c r="B103" s="247" t="s">
        <v>1755</v>
      </c>
      <c r="C103" s="259" t="s">
        <v>1756</v>
      </c>
      <c r="D103" s="248" t="s">
        <v>1385</v>
      </c>
      <c r="E103" s="249">
        <v>1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321</v>
      </c>
      <c r="T103" s="252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89</v>
      </c>
      <c r="B104" s="247" t="s">
        <v>1757</v>
      </c>
      <c r="C104" s="259" t="s">
        <v>1758</v>
      </c>
      <c r="D104" s="248" t="s">
        <v>1385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321</v>
      </c>
      <c r="T104" s="252" t="s">
        <v>322</v>
      </c>
      <c r="U104" s="220">
        <v>0</v>
      </c>
      <c r="V104" s="220">
        <f>ROUND(E104*U104,2)</f>
        <v>0</v>
      </c>
      <c r="W104" s="220"/>
      <c r="X104" s="220" t="s">
        <v>292</v>
      </c>
      <c r="Y104" s="220" t="s">
        <v>293</v>
      </c>
      <c r="Z104" s="210"/>
      <c r="AA104" s="210"/>
      <c r="AB104" s="210"/>
      <c r="AC104" s="210"/>
      <c r="AD104" s="210"/>
      <c r="AE104" s="210"/>
      <c r="AF104" s="210"/>
      <c r="AG104" s="210" t="s">
        <v>294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6">
        <v>90</v>
      </c>
      <c r="B105" s="247" t="s">
        <v>1759</v>
      </c>
      <c r="C105" s="259" t="s">
        <v>1658</v>
      </c>
      <c r="D105" s="248" t="s">
        <v>1385</v>
      </c>
      <c r="E105" s="249">
        <v>6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91</v>
      </c>
      <c r="B106" s="247" t="s">
        <v>1760</v>
      </c>
      <c r="C106" s="259" t="s">
        <v>1761</v>
      </c>
      <c r="D106" s="248" t="s">
        <v>1385</v>
      </c>
      <c r="E106" s="249">
        <v>6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321</v>
      </c>
      <c r="T106" s="252" t="s">
        <v>322</v>
      </c>
      <c r="U106" s="220">
        <v>0</v>
      </c>
      <c r="V106" s="220">
        <f>ROUND(E106*U106,2)</f>
        <v>0</v>
      </c>
      <c r="W106" s="220"/>
      <c r="X106" s="220" t="s">
        <v>292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294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92</v>
      </c>
      <c r="B107" s="247" t="s">
        <v>1762</v>
      </c>
      <c r="C107" s="259" t="s">
        <v>1662</v>
      </c>
      <c r="D107" s="248" t="s">
        <v>1385</v>
      </c>
      <c r="E107" s="249">
        <v>6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321</v>
      </c>
      <c r="T107" s="252" t="s">
        <v>322</v>
      </c>
      <c r="U107" s="220">
        <v>0</v>
      </c>
      <c r="V107" s="220">
        <f>ROUND(E107*U107,2)</f>
        <v>0</v>
      </c>
      <c r="W107" s="220"/>
      <c r="X107" s="220" t="s">
        <v>292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294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93</v>
      </c>
      <c r="B108" s="236" t="s">
        <v>1763</v>
      </c>
      <c r="C108" s="254" t="s">
        <v>1764</v>
      </c>
      <c r="D108" s="237" t="s">
        <v>1493</v>
      </c>
      <c r="E108" s="238">
        <v>1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321</v>
      </c>
      <c r="T108" s="241" t="s">
        <v>322</v>
      </c>
      <c r="U108" s="220">
        <v>0</v>
      </c>
      <c r="V108" s="220">
        <f>ROUND(E108*U108,2)</f>
        <v>0</v>
      </c>
      <c r="W108" s="220"/>
      <c r="X108" s="220" t="s">
        <v>292</v>
      </c>
      <c r="Y108" s="220" t="s">
        <v>293</v>
      </c>
      <c r="Z108" s="210"/>
      <c r="AA108" s="210"/>
      <c r="AB108" s="210"/>
      <c r="AC108" s="210"/>
      <c r="AD108" s="210"/>
      <c r="AE108" s="210"/>
      <c r="AF108" s="210"/>
      <c r="AG108" s="210" t="s">
        <v>294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7" t="s">
        <v>1673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325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285</v>
      </c>
      <c r="B110" s="229" t="s">
        <v>216</v>
      </c>
      <c r="C110" s="253" t="s">
        <v>217</v>
      </c>
      <c r="D110" s="230"/>
      <c r="E110" s="231"/>
      <c r="F110" s="232"/>
      <c r="G110" s="232">
        <f>SUMIF(AG111:AG122,"&lt;&gt;NOR",G111:G122)</f>
        <v>0</v>
      </c>
      <c r="H110" s="232"/>
      <c r="I110" s="232">
        <f>SUM(I111:I122)</f>
        <v>0</v>
      </c>
      <c r="J110" s="232"/>
      <c r="K110" s="232">
        <f>SUM(K111:K122)</f>
        <v>0</v>
      </c>
      <c r="L110" s="232"/>
      <c r="M110" s="232">
        <f>SUM(M111:M122)</f>
        <v>0</v>
      </c>
      <c r="N110" s="231"/>
      <c r="O110" s="231">
        <f>SUM(O111:O122)</f>
        <v>0</v>
      </c>
      <c r="P110" s="231"/>
      <c r="Q110" s="231">
        <f>SUM(Q111:Q122)</f>
        <v>0</v>
      </c>
      <c r="R110" s="232"/>
      <c r="S110" s="232"/>
      <c r="T110" s="233"/>
      <c r="U110" s="227"/>
      <c r="V110" s="227">
        <f>SUM(V111:V122)</f>
        <v>0</v>
      </c>
      <c r="W110" s="227"/>
      <c r="X110" s="227"/>
      <c r="Y110" s="227"/>
      <c r="AG110" t="s">
        <v>286</v>
      </c>
    </row>
    <row r="111" spans="1:60" ht="22.5" outlineLevel="1" x14ac:dyDescent="0.2">
      <c r="A111" s="246">
        <v>94</v>
      </c>
      <c r="B111" s="247" t="s">
        <v>1765</v>
      </c>
      <c r="C111" s="259" t="s">
        <v>1766</v>
      </c>
      <c r="D111" s="248" t="s">
        <v>337</v>
      </c>
      <c r="E111" s="249">
        <v>25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321</v>
      </c>
      <c r="T111" s="252" t="s">
        <v>322</v>
      </c>
      <c r="U111" s="220">
        <v>0</v>
      </c>
      <c r="V111" s="220">
        <f>ROUND(E111*U111,2)</f>
        <v>0</v>
      </c>
      <c r="W111" s="220"/>
      <c r="X111" s="220" t="s">
        <v>292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294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6">
        <v>95</v>
      </c>
      <c r="B112" s="247" t="s">
        <v>1767</v>
      </c>
      <c r="C112" s="259" t="s">
        <v>1768</v>
      </c>
      <c r="D112" s="248" t="s">
        <v>337</v>
      </c>
      <c r="E112" s="249">
        <v>18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321</v>
      </c>
      <c r="T112" s="252" t="s">
        <v>322</v>
      </c>
      <c r="U112" s="220">
        <v>0</v>
      </c>
      <c r="V112" s="220">
        <f>ROUND(E112*U112,2)</f>
        <v>0</v>
      </c>
      <c r="W112" s="220"/>
      <c r="X112" s="220" t="s">
        <v>292</v>
      </c>
      <c r="Y112" s="220" t="s">
        <v>293</v>
      </c>
      <c r="Z112" s="210"/>
      <c r="AA112" s="210"/>
      <c r="AB112" s="210"/>
      <c r="AC112" s="210"/>
      <c r="AD112" s="210"/>
      <c r="AE112" s="210"/>
      <c r="AF112" s="210"/>
      <c r="AG112" s="210" t="s">
        <v>294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6">
        <v>96</v>
      </c>
      <c r="B113" s="247" t="s">
        <v>1769</v>
      </c>
      <c r="C113" s="259" t="s">
        <v>1770</v>
      </c>
      <c r="D113" s="248" t="s">
        <v>337</v>
      </c>
      <c r="E113" s="249">
        <v>33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321</v>
      </c>
      <c r="T113" s="252" t="s">
        <v>322</v>
      </c>
      <c r="U113" s="220">
        <v>0</v>
      </c>
      <c r="V113" s="220">
        <f>ROUND(E113*U113,2)</f>
        <v>0</v>
      </c>
      <c r="W113" s="220"/>
      <c r="X113" s="220" t="s">
        <v>292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294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6">
        <v>97</v>
      </c>
      <c r="B114" s="247" t="s">
        <v>1771</v>
      </c>
      <c r="C114" s="259" t="s">
        <v>1772</v>
      </c>
      <c r="D114" s="248" t="s">
        <v>337</v>
      </c>
      <c r="E114" s="249">
        <v>87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321</v>
      </c>
      <c r="T114" s="252" t="s">
        <v>322</v>
      </c>
      <c r="U114" s="220">
        <v>0</v>
      </c>
      <c r="V114" s="220">
        <f>ROUND(E114*U114,2)</f>
        <v>0</v>
      </c>
      <c r="W114" s="220"/>
      <c r="X114" s="220" t="s">
        <v>292</v>
      </c>
      <c r="Y114" s="220" t="s">
        <v>293</v>
      </c>
      <c r="Z114" s="210"/>
      <c r="AA114" s="210"/>
      <c r="AB114" s="210"/>
      <c r="AC114" s="210"/>
      <c r="AD114" s="210"/>
      <c r="AE114" s="210"/>
      <c r="AF114" s="210"/>
      <c r="AG114" s="210" t="s">
        <v>294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6">
        <v>98</v>
      </c>
      <c r="B115" s="247" t="s">
        <v>1773</v>
      </c>
      <c r="C115" s="259" t="s">
        <v>1774</v>
      </c>
      <c r="D115" s="248" t="s">
        <v>337</v>
      </c>
      <c r="E115" s="249">
        <v>24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321</v>
      </c>
      <c r="T115" s="252" t="s">
        <v>322</v>
      </c>
      <c r="U115" s="220">
        <v>0</v>
      </c>
      <c r="V115" s="220">
        <f>ROUND(E115*U115,2)</f>
        <v>0</v>
      </c>
      <c r="W115" s="220"/>
      <c r="X115" s="220" t="s">
        <v>292</v>
      </c>
      <c r="Y115" s="220" t="s">
        <v>293</v>
      </c>
      <c r="Z115" s="210"/>
      <c r="AA115" s="210"/>
      <c r="AB115" s="210"/>
      <c r="AC115" s="210"/>
      <c r="AD115" s="210"/>
      <c r="AE115" s="210"/>
      <c r="AF115" s="210"/>
      <c r="AG115" s="210" t="s">
        <v>294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6">
        <v>99</v>
      </c>
      <c r="B116" s="247" t="s">
        <v>1775</v>
      </c>
      <c r="C116" s="259" t="s">
        <v>1776</v>
      </c>
      <c r="D116" s="248" t="s">
        <v>337</v>
      </c>
      <c r="E116" s="249">
        <v>62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321</v>
      </c>
      <c r="T116" s="252" t="s">
        <v>322</v>
      </c>
      <c r="U116" s="220">
        <v>0</v>
      </c>
      <c r="V116" s="220">
        <f>ROUND(E116*U116,2)</f>
        <v>0</v>
      </c>
      <c r="W116" s="220"/>
      <c r="X116" s="220" t="s">
        <v>292</v>
      </c>
      <c r="Y116" s="220" t="s">
        <v>293</v>
      </c>
      <c r="Z116" s="210"/>
      <c r="AA116" s="210"/>
      <c r="AB116" s="210"/>
      <c r="AC116" s="210"/>
      <c r="AD116" s="210"/>
      <c r="AE116" s="210"/>
      <c r="AF116" s="210"/>
      <c r="AG116" s="210" t="s">
        <v>294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35">
        <v>100</v>
      </c>
      <c r="B117" s="236" t="s">
        <v>1777</v>
      </c>
      <c r="C117" s="254" t="s">
        <v>1778</v>
      </c>
      <c r="D117" s="237" t="s">
        <v>337</v>
      </c>
      <c r="E117" s="238">
        <v>3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321</v>
      </c>
      <c r="T117" s="241" t="s">
        <v>322</v>
      </c>
      <c r="U117" s="220">
        <v>0</v>
      </c>
      <c r="V117" s="220">
        <f>ROUND(E117*U117,2)</f>
        <v>0</v>
      </c>
      <c r="W117" s="220"/>
      <c r="X117" s="220" t="s">
        <v>292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294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2" x14ac:dyDescent="0.2">
      <c r="A118" s="217"/>
      <c r="B118" s="218"/>
      <c r="C118" s="257" t="s">
        <v>1779</v>
      </c>
      <c r="D118" s="244"/>
      <c r="E118" s="244"/>
      <c r="F118" s="244"/>
      <c r="G118" s="244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325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2" t="str">
        <f>C118</f>
        <v>pozn.1 přesné množství fitinek bude určeno na stavbě  pozn.2 délky potrubí zahrnují celou délku trasy včetně kolen  pozn.3 požární zatěsnění při prostupu požárně dělící konstrukcí řeší stavba</v>
      </c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6">
        <v>101</v>
      </c>
      <c r="B119" s="247" t="s">
        <v>1780</v>
      </c>
      <c r="C119" s="259" t="s">
        <v>1781</v>
      </c>
      <c r="D119" s="248" t="s">
        <v>337</v>
      </c>
      <c r="E119" s="249">
        <v>60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321</v>
      </c>
      <c r="T119" s="252" t="s">
        <v>322</v>
      </c>
      <c r="U119" s="220">
        <v>0</v>
      </c>
      <c r="V119" s="220">
        <f>ROUND(E119*U119,2)</f>
        <v>0</v>
      </c>
      <c r="W119" s="220"/>
      <c r="X119" s="220" t="s">
        <v>292</v>
      </c>
      <c r="Y119" s="220" t="s">
        <v>293</v>
      </c>
      <c r="Z119" s="210"/>
      <c r="AA119" s="210"/>
      <c r="AB119" s="210"/>
      <c r="AC119" s="210"/>
      <c r="AD119" s="210"/>
      <c r="AE119" s="210"/>
      <c r="AF119" s="210"/>
      <c r="AG119" s="210" t="s">
        <v>294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6">
        <v>102</v>
      </c>
      <c r="B120" s="247" t="s">
        <v>1782</v>
      </c>
      <c r="C120" s="259" t="s">
        <v>1783</v>
      </c>
      <c r="D120" s="248" t="s">
        <v>337</v>
      </c>
      <c r="E120" s="249">
        <v>33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321</v>
      </c>
      <c r="T120" s="252" t="s">
        <v>322</v>
      </c>
      <c r="U120" s="220">
        <v>0</v>
      </c>
      <c r="V120" s="220">
        <f>ROUND(E120*U120,2)</f>
        <v>0</v>
      </c>
      <c r="W120" s="220"/>
      <c r="X120" s="220" t="s">
        <v>292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294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6">
        <v>103</v>
      </c>
      <c r="B121" s="247" t="s">
        <v>1784</v>
      </c>
      <c r="C121" s="259" t="s">
        <v>1785</v>
      </c>
      <c r="D121" s="248" t="s">
        <v>337</v>
      </c>
      <c r="E121" s="249">
        <v>25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321</v>
      </c>
      <c r="T121" s="252" t="s">
        <v>322</v>
      </c>
      <c r="U121" s="220">
        <v>0</v>
      </c>
      <c r="V121" s="220">
        <f>ROUND(E121*U121,2)</f>
        <v>0</v>
      </c>
      <c r="W121" s="220"/>
      <c r="X121" s="220" t="s">
        <v>292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46">
        <v>104</v>
      </c>
      <c r="B122" s="247" t="s">
        <v>1786</v>
      </c>
      <c r="C122" s="259" t="s">
        <v>1787</v>
      </c>
      <c r="D122" s="248" t="s">
        <v>337</v>
      </c>
      <c r="E122" s="249">
        <v>130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321</v>
      </c>
      <c r="T122" s="252" t="s">
        <v>322</v>
      </c>
      <c r="U122" s="220">
        <v>0</v>
      </c>
      <c r="V122" s="220">
        <f>ROUND(E122*U122,2)</f>
        <v>0</v>
      </c>
      <c r="W122" s="220"/>
      <c r="X122" s="220" t="s">
        <v>292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294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28" t="s">
        <v>285</v>
      </c>
      <c r="B123" s="229" t="s">
        <v>218</v>
      </c>
      <c r="C123" s="253" t="s">
        <v>219</v>
      </c>
      <c r="D123" s="230"/>
      <c r="E123" s="231"/>
      <c r="F123" s="232"/>
      <c r="G123" s="232">
        <f>SUMIF(AG124:AG147,"&lt;&gt;NOR",G124:G147)</f>
        <v>0</v>
      </c>
      <c r="H123" s="232"/>
      <c r="I123" s="232">
        <f>SUM(I124:I147)</f>
        <v>0</v>
      </c>
      <c r="J123" s="232"/>
      <c r="K123" s="232">
        <f>SUM(K124:K147)</f>
        <v>0</v>
      </c>
      <c r="L123" s="232"/>
      <c r="M123" s="232">
        <f>SUM(M124:M147)</f>
        <v>0</v>
      </c>
      <c r="N123" s="231"/>
      <c r="O123" s="231">
        <f>SUM(O124:O147)</f>
        <v>0</v>
      </c>
      <c r="P123" s="231"/>
      <c r="Q123" s="231">
        <f>SUM(Q124:Q147)</f>
        <v>0</v>
      </c>
      <c r="R123" s="232"/>
      <c r="S123" s="232"/>
      <c r="T123" s="233"/>
      <c r="U123" s="227"/>
      <c r="V123" s="227">
        <f>SUM(V124:V147)</f>
        <v>0</v>
      </c>
      <c r="W123" s="227"/>
      <c r="X123" s="227"/>
      <c r="Y123" s="227"/>
      <c r="AG123" t="s">
        <v>286</v>
      </c>
    </row>
    <row r="124" spans="1:60" ht="22.5" outlineLevel="1" x14ac:dyDescent="0.2">
      <c r="A124" s="246">
        <v>105</v>
      </c>
      <c r="B124" s="247" t="s">
        <v>1788</v>
      </c>
      <c r="C124" s="259" t="s">
        <v>1789</v>
      </c>
      <c r="D124" s="248" t="s">
        <v>337</v>
      </c>
      <c r="E124" s="249">
        <v>3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321</v>
      </c>
      <c r="T124" s="252" t="s">
        <v>322</v>
      </c>
      <c r="U124" s="220">
        <v>0</v>
      </c>
      <c r="V124" s="220">
        <f>ROUND(E124*U124,2)</f>
        <v>0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106</v>
      </c>
      <c r="B125" s="247" t="s">
        <v>1790</v>
      </c>
      <c r="C125" s="259" t="s">
        <v>1791</v>
      </c>
      <c r="D125" s="248" t="s">
        <v>337</v>
      </c>
      <c r="E125" s="249">
        <v>1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321</v>
      </c>
      <c r="T125" s="252" t="s">
        <v>322</v>
      </c>
      <c r="U125" s="220">
        <v>0</v>
      </c>
      <c r="V125" s="220">
        <f>ROUND(E125*U125,2)</f>
        <v>0</v>
      </c>
      <c r="W125" s="220"/>
      <c r="X125" s="220" t="s">
        <v>292</v>
      </c>
      <c r="Y125" s="220" t="s">
        <v>293</v>
      </c>
      <c r="Z125" s="210"/>
      <c r="AA125" s="210"/>
      <c r="AB125" s="210"/>
      <c r="AC125" s="210"/>
      <c r="AD125" s="210"/>
      <c r="AE125" s="210"/>
      <c r="AF125" s="210"/>
      <c r="AG125" s="210" t="s">
        <v>294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107</v>
      </c>
      <c r="B126" s="247" t="s">
        <v>1792</v>
      </c>
      <c r="C126" s="259" t="s">
        <v>1793</v>
      </c>
      <c r="D126" s="248" t="s">
        <v>337</v>
      </c>
      <c r="E126" s="249">
        <v>9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321</v>
      </c>
      <c r="T126" s="252" t="s">
        <v>322</v>
      </c>
      <c r="U126" s="220">
        <v>0</v>
      </c>
      <c r="V126" s="220">
        <f>ROUND(E126*U126,2)</f>
        <v>0</v>
      </c>
      <c r="W126" s="220"/>
      <c r="X126" s="220" t="s">
        <v>292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294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108</v>
      </c>
      <c r="B127" s="247" t="s">
        <v>1794</v>
      </c>
      <c r="C127" s="259" t="s">
        <v>1795</v>
      </c>
      <c r="D127" s="248" t="s">
        <v>337</v>
      </c>
      <c r="E127" s="249">
        <v>17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321</v>
      </c>
      <c r="T127" s="252" t="s">
        <v>322</v>
      </c>
      <c r="U127" s="220">
        <v>0</v>
      </c>
      <c r="V127" s="220">
        <f>ROUND(E127*U127,2)</f>
        <v>0</v>
      </c>
      <c r="W127" s="220"/>
      <c r="X127" s="220" t="s">
        <v>292</v>
      </c>
      <c r="Y127" s="220" t="s">
        <v>293</v>
      </c>
      <c r="Z127" s="210"/>
      <c r="AA127" s="210"/>
      <c r="AB127" s="210"/>
      <c r="AC127" s="210"/>
      <c r="AD127" s="210"/>
      <c r="AE127" s="210"/>
      <c r="AF127" s="210"/>
      <c r="AG127" s="210" t="s">
        <v>294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109</v>
      </c>
      <c r="B128" s="247" t="s">
        <v>1796</v>
      </c>
      <c r="C128" s="259" t="s">
        <v>1797</v>
      </c>
      <c r="D128" s="248" t="s">
        <v>337</v>
      </c>
      <c r="E128" s="249">
        <v>20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321</v>
      </c>
      <c r="T128" s="252" t="s">
        <v>322</v>
      </c>
      <c r="U128" s="220">
        <v>0</v>
      </c>
      <c r="V128" s="220">
        <f>ROUND(E128*U128,2)</f>
        <v>0</v>
      </c>
      <c r="W128" s="220"/>
      <c r="X128" s="220" t="s">
        <v>292</v>
      </c>
      <c r="Y128" s="220" t="s">
        <v>293</v>
      </c>
      <c r="Z128" s="210"/>
      <c r="AA128" s="210"/>
      <c r="AB128" s="210"/>
      <c r="AC128" s="210"/>
      <c r="AD128" s="210"/>
      <c r="AE128" s="210"/>
      <c r="AF128" s="210"/>
      <c r="AG128" s="210" t="s">
        <v>294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110</v>
      </c>
      <c r="B129" s="247" t="s">
        <v>1798</v>
      </c>
      <c r="C129" s="259" t="s">
        <v>1799</v>
      </c>
      <c r="D129" s="248" t="s">
        <v>337</v>
      </c>
      <c r="E129" s="249">
        <v>52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321</v>
      </c>
      <c r="T129" s="252" t="s">
        <v>322</v>
      </c>
      <c r="U129" s="220">
        <v>0</v>
      </c>
      <c r="V129" s="220">
        <f>ROUND(E129*U129,2)</f>
        <v>0</v>
      </c>
      <c r="W129" s="220"/>
      <c r="X129" s="220" t="s">
        <v>292</v>
      </c>
      <c r="Y129" s="220" t="s">
        <v>293</v>
      </c>
      <c r="Z129" s="210"/>
      <c r="AA129" s="210"/>
      <c r="AB129" s="210"/>
      <c r="AC129" s="210"/>
      <c r="AD129" s="210"/>
      <c r="AE129" s="210"/>
      <c r="AF129" s="210"/>
      <c r="AG129" s="210" t="s">
        <v>294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111</v>
      </c>
      <c r="B130" s="247" t="s">
        <v>1800</v>
      </c>
      <c r="C130" s="259" t="s">
        <v>1801</v>
      </c>
      <c r="D130" s="248" t="s">
        <v>337</v>
      </c>
      <c r="E130" s="249">
        <v>22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321</v>
      </c>
      <c r="T130" s="252" t="s">
        <v>322</v>
      </c>
      <c r="U130" s="220">
        <v>0</v>
      </c>
      <c r="V130" s="220">
        <f>ROUND(E130*U130,2)</f>
        <v>0</v>
      </c>
      <c r="W130" s="220"/>
      <c r="X130" s="220" t="s">
        <v>292</v>
      </c>
      <c r="Y130" s="220" t="s">
        <v>293</v>
      </c>
      <c r="Z130" s="210"/>
      <c r="AA130" s="210"/>
      <c r="AB130" s="210"/>
      <c r="AC130" s="210"/>
      <c r="AD130" s="210"/>
      <c r="AE130" s="210"/>
      <c r="AF130" s="210"/>
      <c r="AG130" s="210" t="s">
        <v>294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112</v>
      </c>
      <c r="B131" s="247" t="s">
        <v>1802</v>
      </c>
      <c r="C131" s="259" t="s">
        <v>1803</v>
      </c>
      <c r="D131" s="248" t="s">
        <v>337</v>
      </c>
      <c r="E131" s="249">
        <v>65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321</v>
      </c>
      <c r="T131" s="252" t="s">
        <v>322</v>
      </c>
      <c r="U131" s="220">
        <v>0</v>
      </c>
      <c r="V131" s="220">
        <f>ROUND(E131*U131,2)</f>
        <v>0</v>
      </c>
      <c r="W131" s="220"/>
      <c r="X131" s="220" t="s">
        <v>292</v>
      </c>
      <c r="Y131" s="220" t="s">
        <v>293</v>
      </c>
      <c r="Z131" s="210"/>
      <c r="AA131" s="210"/>
      <c r="AB131" s="210"/>
      <c r="AC131" s="210"/>
      <c r="AD131" s="210"/>
      <c r="AE131" s="210"/>
      <c r="AF131" s="210"/>
      <c r="AG131" s="210" t="s">
        <v>294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6">
        <v>113</v>
      </c>
      <c r="B132" s="247" t="s">
        <v>1804</v>
      </c>
      <c r="C132" s="259" t="s">
        <v>1805</v>
      </c>
      <c r="D132" s="248" t="s">
        <v>337</v>
      </c>
      <c r="E132" s="249">
        <v>13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321</v>
      </c>
      <c r="T132" s="252" t="s">
        <v>322</v>
      </c>
      <c r="U132" s="220">
        <v>0</v>
      </c>
      <c r="V132" s="220">
        <f>ROUND(E132*U132,2)</f>
        <v>0</v>
      </c>
      <c r="W132" s="220"/>
      <c r="X132" s="220" t="s">
        <v>292</v>
      </c>
      <c r="Y132" s="220" t="s">
        <v>293</v>
      </c>
      <c r="Z132" s="210"/>
      <c r="AA132" s="210"/>
      <c r="AB132" s="210"/>
      <c r="AC132" s="210"/>
      <c r="AD132" s="210"/>
      <c r="AE132" s="210"/>
      <c r="AF132" s="210"/>
      <c r="AG132" s="210" t="s">
        <v>294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6">
        <v>114</v>
      </c>
      <c r="B133" s="247" t="s">
        <v>1806</v>
      </c>
      <c r="C133" s="259" t="s">
        <v>1807</v>
      </c>
      <c r="D133" s="248" t="s">
        <v>337</v>
      </c>
      <c r="E133" s="249">
        <v>13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321</v>
      </c>
      <c r="T133" s="252" t="s">
        <v>322</v>
      </c>
      <c r="U133" s="220">
        <v>0</v>
      </c>
      <c r="V133" s="220">
        <f>ROUND(E133*U133,2)</f>
        <v>0</v>
      </c>
      <c r="W133" s="220"/>
      <c r="X133" s="220" t="s">
        <v>292</v>
      </c>
      <c r="Y133" s="220" t="s">
        <v>293</v>
      </c>
      <c r="Z133" s="210"/>
      <c r="AA133" s="210"/>
      <c r="AB133" s="210"/>
      <c r="AC133" s="210"/>
      <c r="AD133" s="210"/>
      <c r="AE133" s="210"/>
      <c r="AF133" s="210"/>
      <c r="AG133" s="210" t="s">
        <v>294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115</v>
      </c>
      <c r="B134" s="247" t="s">
        <v>1808</v>
      </c>
      <c r="C134" s="259" t="s">
        <v>1809</v>
      </c>
      <c r="D134" s="248" t="s">
        <v>337</v>
      </c>
      <c r="E134" s="249">
        <v>35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321</v>
      </c>
      <c r="T134" s="252" t="s">
        <v>322</v>
      </c>
      <c r="U134" s="220">
        <v>0</v>
      </c>
      <c r="V134" s="220">
        <f>ROUND(E134*U134,2)</f>
        <v>0</v>
      </c>
      <c r="W134" s="220"/>
      <c r="X134" s="220" t="s">
        <v>292</v>
      </c>
      <c r="Y134" s="220" t="s">
        <v>293</v>
      </c>
      <c r="Z134" s="210"/>
      <c r="AA134" s="210"/>
      <c r="AB134" s="210"/>
      <c r="AC134" s="210"/>
      <c r="AD134" s="210"/>
      <c r="AE134" s="210"/>
      <c r="AF134" s="210"/>
      <c r="AG134" s="210" t="s">
        <v>294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116</v>
      </c>
      <c r="B135" s="247" t="s">
        <v>1810</v>
      </c>
      <c r="C135" s="259" t="s">
        <v>1811</v>
      </c>
      <c r="D135" s="248" t="s">
        <v>337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321</v>
      </c>
      <c r="T135" s="252" t="s">
        <v>322</v>
      </c>
      <c r="U135" s="220">
        <v>0</v>
      </c>
      <c r="V135" s="220">
        <f>ROUND(E135*U135,2)</f>
        <v>0</v>
      </c>
      <c r="W135" s="220"/>
      <c r="X135" s="220" t="s">
        <v>292</v>
      </c>
      <c r="Y135" s="220" t="s">
        <v>293</v>
      </c>
      <c r="Z135" s="210"/>
      <c r="AA135" s="210"/>
      <c r="AB135" s="210"/>
      <c r="AC135" s="210"/>
      <c r="AD135" s="210"/>
      <c r="AE135" s="210"/>
      <c r="AF135" s="210"/>
      <c r="AG135" s="210" t="s">
        <v>294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117</v>
      </c>
      <c r="B136" s="247" t="s">
        <v>1812</v>
      </c>
      <c r="C136" s="259" t="s">
        <v>1813</v>
      </c>
      <c r="D136" s="248" t="s">
        <v>337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321</v>
      </c>
      <c r="T136" s="252" t="s">
        <v>322</v>
      </c>
      <c r="U136" s="220">
        <v>0</v>
      </c>
      <c r="V136" s="220">
        <f>ROUND(E136*U136,2)</f>
        <v>0</v>
      </c>
      <c r="W136" s="220"/>
      <c r="X136" s="220" t="s">
        <v>292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294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118</v>
      </c>
      <c r="B137" s="247" t="s">
        <v>1814</v>
      </c>
      <c r="C137" s="259" t="s">
        <v>1815</v>
      </c>
      <c r="D137" s="248" t="s">
        <v>337</v>
      </c>
      <c r="E137" s="249">
        <v>4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321</v>
      </c>
      <c r="T137" s="252" t="s">
        <v>322</v>
      </c>
      <c r="U137" s="220">
        <v>0</v>
      </c>
      <c r="V137" s="220">
        <f>ROUND(E137*U137,2)</f>
        <v>0</v>
      </c>
      <c r="W137" s="220"/>
      <c r="X137" s="220" t="s">
        <v>292</v>
      </c>
      <c r="Y137" s="220" t="s">
        <v>293</v>
      </c>
      <c r="Z137" s="210"/>
      <c r="AA137" s="210"/>
      <c r="AB137" s="210"/>
      <c r="AC137" s="210"/>
      <c r="AD137" s="210"/>
      <c r="AE137" s="210"/>
      <c r="AF137" s="210"/>
      <c r="AG137" s="210" t="s">
        <v>294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119</v>
      </c>
      <c r="B138" s="247" t="s">
        <v>1816</v>
      </c>
      <c r="C138" s="259" t="s">
        <v>1817</v>
      </c>
      <c r="D138" s="248" t="s">
        <v>337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321</v>
      </c>
      <c r="T138" s="252" t="s">
        <v>322</v>
      </c>
      <c r="U138" s="220">
        <v>0</v>
      </c>
      <c r="V138" s="220">
        <f>ROUND(E138*U138,2)</f>
        <v>0</v>
      </c>
      <c r="W138" s="220"/>
      <c r="X138" s="220" t="s">
        <v>292</v>
      </c>
      <c r="Y138" s="220" t="s">
        <v>293</v>
      </c>
      <c r="Z138" s="210"/>
      <c r="AA138" s="210"/>
      <c r="AB138" s="210"/>
      <c r="AC138" s="210"/>
      <c r="AD138" s="210"/>
      <c r="AE138" s="210"/>
      <c r="AF138" s="210"/>
      <c r="AG138" s="210" t="s">
        <v>294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120</v>
      </c>
      <c r="B139" s="247" t="s">
        <v>1818</v>
      </c>
      <c r="C139" s="259" t="s">
        <v>1819</v>
      </c>
      <c r="D139" s="248" t="s">
        <v>337</v>
      </c>
      <c r="E139" s="249">
        <v>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321</v>
      </c>
      <c r="T139" s="252" t="s">
        <v>322</v>
      </c>
      <c r="U139" s="220">
        <v>0</v>
      </c>
      <c r="V139" s="220">
        <f>ROUND(E139*U139,2)</f>
        <v>0</v>
      </c>
      <c r="W139" s="220"/>
      <c r="X139" s="220" t="s">
        <v>292</v>
      </c>
      <c r="Y139" s="220" t="s">
        <v>293</v>
      </c>
      <c r="Z139" s="210"/>
      <c r="AA139" s="210"/>
      <c r="AB139" s="210"/>
      <c r="AC139" s="210"/>
      <c r="AD139" s="210"/>
      <c r="AE139" s="210"/>
      <c r="AF139" s="210"/>
      <c r="AG139" s="210" t="s">
        <v>294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121</v>
      </c>
      <c r="B140" s="247" t="s">
        <v>1820</v>
      </c>
      <c r="C140" s="259" t="s">
        <v>1821</v>
      </c>
      <c r="D140" s="248" t="s">
        <v>337</v>
      </c>
      <c r="E140" s="249">
        <v>5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321</v>
      </c>
      <c r="T140" s="252" t="s">
        <v>322</v>
      </c>
      <c r="U140" s="220">
        <v>0</v>
      </c>
      <c r="V140" s="220">
        <f>ROUND(E140*U140,2)</f>
        <v>0</v>
      </c>
      <c r="W140" s="220"/>
      <c r="X140" s="220" t="s">
        <v>292</v>
      </c>
      <c r="Y140" s="220" t="s">
        <v>293</v>
      </c>
      <c r="Z140" s="210"/>
      <c r="AA140" s="210"/>
      <c r="AB140" s="210"/>
      <c r="AC140" s="210"/>
      <c r="AD140" s="210"/>
      <c r="AE140" s="210"/>
      <c r="AF140" s="210"/>
      <c r="AG140" s="210" t="s">
        <v>294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122</v>
      </c>
      <c r="B141" s="247" t="s">
        <v>1822</v>
      </c>
      <c r="C141" s="259" t="s">
        <v>1823</v>
      </c>
      <c r="D141" s="248" t="s">
        <v>337</v>
      </c>
      <c r="E141" s="249">
        <v>2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321</v>
      </c>
      <c r="T141" s="252" t="s">
        <v>322</v>
      </c>
      <c r="U141" s="220">
        <v>0</v>
      </c>
      <c r="V141" s="220">
        <f>ROUND(E141*U141,2)</f>
        <v>0</v>
      </c>
      <c r="W141" s="220"/>
      <c r="X141" s="220" t="s">
        <v>292</v>
      </c>
      <c r="Y141" s="220" t="s">
        <v>293</v>
      </c>
      <c r="Z141" s="210"/>
      <c r="AA141" s="210"/>
      <c r="AB141" s="210"/>
      <c r="AC141" s="210"/>
      <c r="AD141" s="210"/>
      <c r="AE141" s="210"/>
      <c r="AF141" s="210"/>
      <c r="AG141" s="210" t="s">
        <v>294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123</v>
      </c>
      <c r="B142" s="247" t="s">
        <v>1824</v>
      </c>
      <c r="C142" s="259" t="s">
        <v>1825</v>
      </c>
      <c r="D142" s="248" t="s">
        <v>337</v>
      </c>
      <c r="E142" s="249">
        <v>59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321</v>
      </c>
      <c r="T142" s="252" t="s">
        <v>322</v>
      </c>
      <c r="U142" s="220">
        <v>0</v>
      </c>
      <c r="V142" s="220">
        <f>ROUND(E142*U142,2)</f>
        <v>0</v>
      </c>
      <c r="W142" s="220"/>
      <c r="X142" s="220" t="s">
        <v>292</v>
      </c>
      <c r="Y142" s="220" t="s">
        <v>293</v>
      </c>
      <c r="Z142" s="210"/>
      <c r="AA142" s="210"/>
      <c r="AB142" s="210"/>
      <c r="AC142" s="210"/>
      <c r="AD142" s="210"/>
      <c r="AE142" s="210"/>
      <c r="AF142" s="210"/>
      <c r="AG142" s="210" t="s">
        <v>294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124</v>
      </c>
      <c r="B143" s="247" t="s">
        <v>1826</v>
      </c>
      <c r="C143" s="259" t="s">
        <v>1827</v>
      </c>
      <c r="D143" s="248" t="s">
        <v>337</v>
      </c>
      <c r="E143" s="249">
        <v>32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321</v>
      </c>
      <c r="T143" s="252" t="s">
        <v>322</v>
      </c>
      <c r="U143" s="220">
        <v>0</v>
      </c>
      <c r="V143" s="220">
        <f>ROUND(E143*U143,2)</f>
        <v>0</v>
      </c>
      <c r="W143" s="220"/>
      <c r="X143" s="220" t="s">
        <v>292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294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125</v>
      </c>
      <c r="B144" s="247" t="s">
        <v>1828</v>
      </c>
      <c r="C144" s="259" t="s">
        <v>1829</v>
      </c>
      <c r="D144" s="248" t="s">
        <v>337</v>
      </c>
      <c r="E144" s="249">
        <v>23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321</v>
      </c>
      <c r="T144" s="252" t="s">
        <v>322</v>
      </c>
      <c r="U144" s="220">
        <v>0</v>
      </c>
      <c r="V144" s="220">
        <f>ROUND(E144*U144,2)</f>
        <v>0</v>
      </c>
      <c r="W144" s="220"/>
      <c r="X144" s="220" t="s">
        <v>292</v>
      </c>
      <c r="Y144" s="220" t="s">
        <v>293</v>
      </c>
      <c r="Z144" s="210"/>
      <c r="AA144" s="210"/>
      <c r="AB144" s="210"/>
      <c r="AC144" s="210"/>
      <c r="AD144" s="210"/>
      <c r="AE144" s="210"/>
      <c r="AF144" s="210"/>
      <c r="AG144" s="210" t="s">
        <v>294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6">
        <v>126</v>
      </c>
      <c r="B145" s="247" t="s">
        <v>1830</v>
      </c>
      <c r="C145" s="259" t="s">
        <v>1831</v>
      </c>
      <c r="D145" s="248" t="s">
        <v>337</v>
      </c>
      <c r="E145" s="249">
        <v>125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321</v>
      </c>
      <c r="T145" s="252" t="s">
        <v>322</v>
      </c>
      <c r="U145" s="220">
        <v>0</v>
      </c>
      <c r="V145" s="220">
        <f>ROUND(E145*U145,2)</f>
        <v>0</v>
      </c>
      <c r="W145" s="220"/>
      <c r="X145" s="220" t="s">
        <v>292</v>
      </c>
      <c r="Y145" s="220" t="s">
        <v>293</v>
      </c>
      <c r="Z145" s="210"/>
      <c r="AA145" s="210"/>
      <c r="AB145" s="210"/>
      <c r="AC145" s="210"/>
      <c r="AD145" s="210"/>
      <c r="AE145" s="210"/>
      <c r="AF145" s="210"/>
      <c r="AG145" s="210" t="s">
        <v>294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35">
        <v>127</v>
      </c>
      <c r="B146" s="236" t="s">
        <v>1832</v>
      </c>
      <c r="C146" s="254" t="s">
        <v>1833</v>
      </c>
      <c r="D146" s="237" t="s">
        <v>1385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/>
      <c r="S146" s="240" t="s">
        <v>321</v>
      </c>
      <c r="T146" s="241" t="s">
        <v>322</v>
      </c>
      <c r="U146" s="220">
        <v>0</v>
      </c>
      <c r="V146" s="220">
        <f>ROUND(E146*U146,2)</f>
        <v>0</v>
      </c>
      <c r="W146" s="220"/>
      <c r="X146" s="220" t="s">
        <v>292</v>
      </c>
      <c r="Y146" s="220" t="s">
        <v>293</v>
      </c>
      <c r="Z146" s="210"/>
      <c r="AA146" s="210"/>
      <c r="AB146" s="210"/>
      <c r="AC146" s="210"/>
      <c r="AD146" s="210"/>
      <c r="AE146" s="210"/>
      <c r="AF146" s="210"/>
      <c r="AG146" s="210" t="s">
        <v>294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7" t="s">
        <v>1834</v>
      </c>
      <c r="D147" s="244"/>
      <c r="E147" s="244"/>
      <c r="F147" s="244"/>
      <c r="G147" s="244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325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28" t="s">
        <v>285</v>
      </c>
      <c r="B148" s="229" t="s">
        <v>220</v>
      </c>
      <c r="C148" s="253" t="s">
        <v>152</v>
      </c>
      <c r="D148" s="230"/>
      <c r="E148" s="231"/>
      <c r="F148" s="232"/>
      <c r="G148" s="232">
        <f>SUMIF(AG149:AG149,"&lt;&gt;NOR",G149:G149)</f>
        <v>0</v>
      </c>
      <c r="H148" s="232"/>
      <c r="I148" s="232">
        <f>SUM(I149:I149)</f>
        <v>0</v>
      </c>
      <c r="J148" s="232"/>
      <c r="K148" s="232">
        <f>SUM(K149:K149)</f>
        <v>0</v>
      </c>
      <c r="L148" s="232"/>
      <c r="M148" s="232">
        <f>SUM(M149:M149)</f>
        <v>0</v>
      </c>
      <c r="N148" s="231"/>
      <c r="O148" s="231">
        <f>SUM(O149:O149)</f>
        <v>0</v>
      </c>
      <c r="P148" s="231"/>
      <c r="Q148" s="231">
        <f>SUM(Q149:Q149)</f>
        <v>0</v>
      </c>
      <c r="R148" s="232"/>
      <c r="S148" s="232"/>
      <c r="T148" s="233"/>
      <c r="U148" s="227"/>
      <c r="V148" s="227">
        <f>SUM(V149:V149)</f>
        <v>0</v>
      </c>
      <c r="W148" s="227"/>
      <c r="X148" s="227"/>
      <c r="Y148" s="227"/>
      <c r="AG148" t="s">
        <v>286</v>
      </c>
    </row>
    <row r="149" spans="1:60" outlineLevel="1" x14ac:dyDescent="0.2">
      <c r="A149" s="246">
        <v>128</v>
      </c>
      <c r="B149" s="247" t="s">
        <v>1835</v>
      </c>
      <c r="C149" s="259" t="s">
        <v>1575</v>
      </c>
      <c r="D149" s="248" t="s">
        <v>1385</v>
      </c>
      <c r="E149" s="249">
        <v>1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321</v>
      </c>
      <c r="T149" s="252" t="s">
        <v>322</v>
      </c>
      <c r="U149" s="220">
        <v>0</v>
      </c>
      <c r="V149" s="220">
        <f>ROUND(E149*U149,2)</f>
        <v>0</v>
      </c>
      <c r="W149" s="220"/>
      <c r="X149" s="220" t="s">
        <v>292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294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28" t="s">
        <v>285</v>
      </c>
      <c r="B150" s="229" t="s">
        <v>221</v>
      </c>
      <c r="C150" s="253" t="s">
        <v>222</v>
      </c>
      <c r="D150" s="230"/>
      <c r="E150" s="231"/>
      <c r="F150" s="232"/>
      <c r="G150" s="232">
        <f>SUMIF(AG151:AG153,"&lt;&gt;NOR",G151:G153)</f>
        <v>0</v>
      </c>
      <c r="H150" s="232"/>
      <c r="I150" s="232">
        <f>SUM(I151:I153)</f>
        <v>0</v>
      </c>
      <c r="J150" s="232"/>
      <c r="K150" s="232">
        <f>SUM(K151:K153)</f>
        <v>0</v>
      </c>
      <c r="L150" s="232"/>
      <c r="M150" s="232">
        <f>SUM(M151:M153)</f>
        <v>0</v>
      </c>
      <c r="N150" s="231"/>
      <c r="O150" s="231">
        <f>SUM(O151:O153)</f>
        <v>0</v>
      </c>
      <c r="P150" s="231"/>
      <c r="Q150" s="231">
        <f>SUM(Q151:Q153)</f>
        <v>0</v>
      </c>
      <c r="R150" s="232"/>
      <c r="S150" s="232"/>
      <c r="T150" s="233"/>
      <c r="U150" s="227"/>
      <c r="V150" s="227">
        <f>SUM(V151:V153)</f>
        <v>0</v>
      </c>
      <c r="W150" s="227"/>
      <c r="X150" s="227"/>
      <c r="Y150" s="227"/>
      <c r="AG150" t="s">
        <v>286</v>
      </c>
    </row>
    <row r="151" spans="1:60" outlineLevel="1" x14ac:dyDescent="0.2">
      <c r="A151" s="246">
        <v>129</v>
      </c>
      <c r="B151" s="247" t="s">
        <v>1836</v>
      </c>
      <c r="C151" s="259" t="s">
        <v>1837</v>
      </c>
      <c r="D151" s="248" t="s">
        <v>1493</v>
      </c>
      <c r="E151" s="249">
        <v>1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321</v>
      </c>
      <c r="T151" s="252" t="s">
        <v>322</v>
      </c>
      <c r="U151" s="220">
        <v>0</v>
      </c>
      <c r="V151" s="220">
        <f>ROUND(E151*U151,2)</f>
        <v>0</v>
      </c>
      <c r="W151" s="220"/>
      <c r="X151" s="220" t="s">
        <v>292</v>
      </c>
      <c r="Y151" s="220" t="s">
        <v>293</v>
      </c>
      <c r="Z151" s="210"/>
      <c r="AA151" s="210"/>
      <c r="AB151" s="210"/>
      <c r="AC151" s="210"/>
      <c r="AD151" s="210"/>
      <c r="AE151" s="210"/>
      <c r="AF151" s="210"/>
      <c r="AG151" s="210" t="s">
        <v>294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130</v>
      </c>
      <c r="B152" s="247" t="s">
        <v>1838</v>
      </c>
      <c r="C152" s="259" t="s">
        <v>1839</v>
      </c>
      <c r="D152" s="248" t="s">
        <v>1493</v>
      </c>
      <c r="E152" s="249">
        <v>1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321</v>
      </c>
      <c r="T152" s="252" t="s">
        <v>322</v>
      </c>
      <c r="U152" s="220">
        <v>0</v>
      </c>
      <c r="V152" s="220">
        <f>ROUND(E152*U152,2)</f>
        <v>0</v>
      </c>
      <c r="W152" s="220"/>
      <c r="X152" s="220" t="s">
        <v>292</v>
      </c>
      <c r="Y152" s="220" t="s">
        <v>293</v>
      </c>
      <c r="Z152" s="210"/>
      <c r="AA152" s="210"/>
      <c r="AB152" s="210"/>
      <c r="AC152" s="210"/>
      <c r="AD152" s="210"/>
      <c r="AE152" s="210"/>
      <c r="AF152" s="210"/>
      <c r="AG152" s="210" t="s">
        <v>294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5">
        <v>131</v>
      </c>
      <c r="B153" s="236" t="s">
        <v>1840</v>
      </c>
      <c r="C153" s="254" t="s">
        <v>1841</v>
      </c>
      <c r="D153" s="237" t="s">
        <v>1493</v>
      </c>
      <c r="E153" s="238">
        <v>1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40"/>
      <c r="S153" s="240" t="s">
        <v>321</v>
      </c>
      <c r="T153" s="241" t="s">
        <v>322</v>
      </c>
      <c r="U153" s="220">
        <v>0</v>
      </c>
      <c r="V153" s="220">
        <f>ROUND(E153*U153,2)</f>
        <v>0</v>
      </c>
      <c r="W153" s="220"/>
      <c r="X153" s="220" t="s">
        <v>292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294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3"/>
      <c r="B154" s="4"/>
      <c r="C154" s="262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E154">
        <v>12</v>
      </c>
      <c r="AF154">
        <v>21</v>
      </c>
      <c r="AG154" t="s">
        <v>271</v>
      </c>
    </row>
    <row r="155" spans="1:60" x14ac:dyDescent="0.2">
      <c r="A155" s="213"/>
      <c r="B155" s="214" t="s">
        <v>29</v>
      </c>
      <c r="C155" s="263"/>
      <c r="D155" s="215"/>
      <c r="E155" s="216"/>
      <c r="F155" s="216"/>
      <c r="G155" s="234">
        <f>G8+G53+G60+G81+G110+G123+G148+G150</f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AE155">
        <f>SUMIF(L7:L153,AE154,G7:G153)</f>
        <v>0</v>
      </c>
      <c r="AF155">
        <f>SUMIF(L7:L153,AF154,G7:G153)</f>
        <v>0</v>
      </c>
      <c r="AG155" t="s">
        <v>1353</v>
      </c>
    </row>
    <row r="156" spans="1:60" x14ac:dyDescent="0.2">
      <c r="C156" s="264"/>
      <c r="D156" s="10"/>
      <c r="AG156" t="s">
        <v>1359</v>
      </c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YgLdsVGHJyJ4aptzprSPHL5MOtxILu0VKrgEShZcjq2VISR6CgIyppwHb+fIi6avD6uq/nYTCqKAfMKB0Soug==" saltValue="TgC7Urcww6/ouKCxnsT8vg==" spinCount="100000" sheet="1" formatRows="0"/>
  <mergeCells count="11">
    <mergeCell ref="C52:G52"/>
    <mergeCell ref="C80:G80"/>
    <mergeCell ref="C109:G109"/>
    <mergeCell ref="C118:G118"/>
    <mergeCell ref="C147:G147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B207-D8A3-4386-820A-75533519B1A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185</v>
      </c>
      <c r="C8" s="253" t="s">
        <v>186</v>
      </c>
      <c r="D8" s="230"/>
      <c r="E8" s="231"/>
      <c r="F8" s="232"/>
      <c r="G8" s="232">
        <f>SUMIF(AG9:AG16,"&lt;&gt;NOR",G9:G16)</f>
        <v>0</v>
      </c>
      <c r="H8" s="232"/>
      <c r="I8" s="232">
        <f>SUM(I9:I16)</f>
        <v>0</v>
      </c>
      <c r="J8" s="232"/>
      <c r="K8" s="232">
        <f>SUM(K9:K16)</f>
        <v>0</v>
      </c>
      <c r="L8" s="232"/>
      <c r="M8" s="232">
        <f>SUM(M9:M16)</f>
        <v>0</v>
      </c>
      <c r="N8" s="231"/>
      <c r="O8" s="231">
        <f>SUM(O9:O16)</f>
        <v>0</v>
      </c>
      <c r="P8" s="231"/>
      <c r="Q8" s="231">
        <f>SUM(Q9:Q16)</f>
        <v>0</v>
      </c>
      <c r="R8" s="232"/>
      <c r="S8" s="232"/>
      <c r="T8" s="233"/>
      <c r="U8" s="227"/>
      <c r="V8" s="227">
        <f>SUM(V9:V16)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1842</v>
      </c>
      <c r="C9" s="254" t="s">
        <v>1843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1844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Rozvaděč RH702 - Rozváděč+přístrojové vybavení rozváděče viz. Výkres č. D.1.4.d.12 - Schéma rozváděče RH702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1845</v>
      </c>
      <c r="C11" s="254" t="s">
        <v>1846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1847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2" t="str">
        <f>C12</f>
        <v>Rozvaděč RTČ702 - Rozváděč+přístrojové vybavení rozváděče viz. Výkres č.D.1.4.d.13 - Schéma rozváděče RTČ702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1848</v>
      </c>
      <c r="C13" s="254" t="s">
        <v>1849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1850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Rozvaděč R702.1 - Rozváděč+přístrojové vybavení rozváděče viz. Výkres č.D.1.4.d.14 - Schéma rozváděče R702.1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1851</v>
      </c>
      <c r="C15" s="254" t="s">
        <v>1852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1853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Rozvaděč R702.2 - Rozváděč+přístrojové vybavení rozváděče viz. Výkres č.D.1.4.d.14 - Schéma rozváděče R702.2</v>
      </c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285</v>
      </c>
      <c r="B17" s="229" t="s">
        <v>187</v>
      </c>
      <c r="C17" s="253" t="s">
        <v>188</v>
      </c>
      <c r="D17" s="230"/>
      <c r="E17" s="231"/>
      <c r="F17" s="232"/>
      <c r="G17" s="232">
        <f>SUMIF(AG18:AG40,"&lt;&gt;NOR",G18:G40)</f>
        <v>0</v>
      </c>
      <c r="H17" s="232"/>
      <c r="I17" s="232">
        <f>SUM(I18:I40)</f>
        <v>0</v>
      </c>
      <c r="J17" s="232"/>
      <c r="K17" s="232">
        <f>SUM(K18:K40)</f>
        <v>0</v>
      </c>
      <c r="L17" s="232"/>
      <c r="M17" s="232">
        <f>SUM(M18:M40)</f>
        <v>0</v>
      </c>
      <c r="N17" s="231"/>
      <c r="O17" s="231">
        <f>SUM(O18:O40)</f>
        <v>0</v>
      </c>
      <c r="P17" s="231"/>
      <c r="Q17" s="231">
        <f>SUM(Q18:Q40)</f>
        <v>0</v>
      </c>
      <c r="R17" s="232"/>
      <c r="S17" s="232"/>
      <c r="T17" s="233"/>
      <c r="U17" s="227"/>
      <c r="V17" s="227">
        <f>SUM(V18:V40)</f>
        <v>0</v>
      </c>
      <c r="W17" s="227"/>
      <c r="X17" s="227"/>
      <c r="Y17" s="227"/>
      <c r="AG17" t="s">
        <v>286</v>
      </c>
    </row>
    <row r="18" spans="1:60" outlineLevel="1" x14ac:dyDescent="0.2">
      <c r="A18" s="246">
        <v>5</v>
      </c>
      <c r="B18" s="247" t="s">
        <v>1854</v>
      </c>
      <c r="C18" s="259" t="s">
        <v>1855</v>
      </c>
      <c r="D18" s="248" t="s">
        <v>337</v>
      </c>
      <c r="E18" s="249">
        <v>865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6</v>
      </c>
      <c r="B19" s="247" t="s">
        <v>1856</v>
      </c>
      <c r="C19" s="259" t="s">
        <v>1857</v>
      </c>
      <c r="D19" s="248" t="s">
        <v>337</v>
      </c>
      <c r="E19" s="249">
        <v>170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7</v>
      </c>
      <c r="B20" s="247" t="s">
        <v>1858</v>
      </c>
      <c r="C20" s="259" t="s">
        <v>1859</v>
      </c>
      <c r="D20" s="248" t="s">
        <v>337</v>
      </c>
      <c r="E20" s="249">
        <v>16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8</v>
      </c>
      <c r="B21" s="247" t="s">
        <v>1860</v>
      </c>
      <c r="C21" s="259" t="s">
        <v>1861</v>
      </c>
      <c r="D21" s="248" t="s">
        <v>337</v>
      </c>
      <c r="E21" s="249">
        <v>145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9</v>
      </c>
      <c r="B22" s="247" t="s">
        <v>1862</v>
      </c>
      <c r="C22" s="259" t="s">
        <v>1863</v>
      </c>
      <c r="D22" s="248" t="s">
        <v>337</v>
      </c>
      <c r="E22" s="249">
        <v>290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10</v>
      </c>
      <c r="B23" s="247" t="s">
        <v>1864</v>
      </c>
      <c r="C23" s="259" t="s">
        <v>1865</v>
      </c>
      <c r="D23" s="248" t="s">
        <v>337</v>
      </c>
      <c r="E23" s="249">
        <v>436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11</v>
      </c>
      <c r="B24" s="247" t="s">
        <v>1866</v>
      </c>
      <c r="C24" s="259" t="s">
        <v>1867</v>
      </c>
      <c r="D24" s="248" t="s">
        <v>337</v>
      </c>
      <c r="E24" s="249">
        <v>1375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12</v>
      </c>
      <c r="B25" s="247" t="s">
        <v>1868</v>
      </c>
      <c r="C25" s="259" t="s">
        <v>1869</v>
      </c>
      <c r="D25" s="248" t="s">
        <v>337</v>
      </c>
      <c r="E25" s="249">
        <v>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13</v>
      </c>
      <c r="B26" s="247" t="s">
        <v>1870</v>
      </c>
      <c r="C26" s="259" t="s">
        <v>1871</v>
      </c>
      <c r="D26" s="248" t="s">
        <v>337</v>
      </c>
      <c r="E26" s="249">
        <v>246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14</v>
      </c>
      <c r="B27" s="247" t="s">
        <v>1872</v>
      </c>
      <c r="C27" s="259" t="s">
        <v>1873</v>
      </c>
      <c r="D27" s="248" t="s">
        <v>337</v>
      </c>
      <c r="E27" s="249">
        <v>1823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15</v>
      </c>
      <c r="B28" s="247" t="s">
        <v>1874</v>
      </c>
      <c r="C28" s="259" t="s">
        <v>1875</v>
      </c>
      <c r="D28" s="248" t="s">
        <v>337</v>
      </c>
      <c r="E28" s="249">
        <v>84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16</v>
      </c>
      <c r="B29" s="247" t="s">
        <v>1876</v>
      </c>
      <c r="C29" s="259" t="s">
        <v>1877</v>
      </c>
      <c r="D29" s="248" t="s">
        <v>337</v>
      </c>
      <c r="E29" s="249">
        <v>17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17</v>
      </c>
      <c r="B30" s="247" t="s">
        <v>1878</v>
      </c>
      <c r="C30" s="259" t="s">
        <v>1879</v>
      </c>
      <c r="D30" s="248" t="s">
        <v>337</v>
      </c>
      <c r="E30" s="249">
        <v>28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18</v>
      </c>
      <c r="B31" s="247" t="s">
        <v>1880</v>
      </c>
      <c r="C31" s="259" t="s">
        <v>1881</v>
      </c>
      <c r="D31" s="248" t="s">
        <v>337</v>
      </c>
      <c r="E31" s="249">
        <v>85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19</v>
      </c>
      <c r="B32" s="247" t="s">
        <v>1882</v>
      </c>
      <c r="C32" s="259" t="s">
        <v>1883</v>
      </c>
      <c r="D32" s="248" t="s">
        <v>337</v>
      </c>
      <c r="E32" s="249">
        <v>35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20</v>
      </c>
      <c r="B33" s="247" t="s">
        <v>1884</v>
      </c>
      <c r="C33" s="259" t="s">
        <v>1885</v>
      </c>
      <c r="D33" s="248" t="s">
        <v>337</v>
      </c>
      <c r="E33" s="249">
        <v>200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21</v>
      </c>
      <c r="B34" s="247" t="s">
        <v>1886</v>
      </c>
      <c r="C34" s="259" t="s">
        <v>1887</v>
      </c>
      <c r="D34" s="248" t="s">
        <v>337</v>
      </c>
      <c r="E34" s="249">
        <v>61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22</v>
      </c>
      <c r="B35" s="247" t="s">
        <v>1888</v>
      </c>
      <c r="C35" s="259" t="s">
        <v>1889</v>
      </c>
      <c r="D35" s="248" t="s">
        <v>337</v>
      </c>
      <c r="E35" s="249">
        <v>33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23</v>
      </c>
      <c r="B36" s="247" t="s">
        <v>1890</v>
      </c>
      <c r="C36" s="259" t="s">
        <v>1891</v>
      </c>
      <c r="D36" s="248" t="s">
        <v>337</v>
      </c>
      <c r="E36" s="249">
        <v>80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24</v>
      </c>
      <c r="B37" s="247" t="s">
        <v>1892</v>
      </c>
      <c r="C37" s="259" t="s">
        <v>1893</v>
      </c>
      <c r="D37" s="248" t="s">
        <v>337</v>
      </c>
      <c r="E37" s="249">
        <v>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25</v>
      </c>
      <c r="B38" s="247" t="s">
        <v>1894</v>
      </c>
      <c r="C38" s="259" t="s">
        <v>1895</v>
      </c>
      <c r="D38" s="248" t="s">
        <v>337</v>
      </c>
      <c r="E38" s="249">
        <v>35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26</v>
      </c>
      <c r="B39" s="247" t="s">
        <v>1896</v>
      </c>
      <c r="C39" s="259" t="s">
        <v>1897</v>
      </c>
      <c r="D39" s="248" t="s">
        <v>337</v>
      </c>
      <c r="E39" s="249">
        <v>210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27</v>
      </c>
      <c r="B40" s="247" t="s">
        <v>1898</v>
      </c>
      <c r="C40" s="259" t="s">
        <v>1899</v>
      </c>
      <c r="D40" s="248" t="s">
        <v>337</v>
      </c>
      <c r="E40" s="249">
        <v>455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285</v>
      </c>
      <c r="B41" s="229" t="s">
        <v>189</v>
      </c>
      <c r="C41" s="253" t="s">
        <v>191</v>
      </c>
      <c r="D41" s="230"/>
      <c r="E41" s="231"/>
      <c r="F41" s="232"/>
      <c r="G41" s="232">
        <f>SUMIF(AG42:AG67,"&lt;&gt;NOR",G42:G67)</f>
        <v>0</v>
      </c>
      <c r="H41" s="232"/>
      <c r="I41" s="232">
        <f>SUM(I42:I67)</f>
        <v>0</v>
      </c>
      <c r="J41" s="232"/>
      <c r="K41" s="232">
        <f>SUM(K42:K67)</f>
        <v>0</v>
      </c>
      <c r="L41" s="232"/>
      <c r="M41" s="232">
        <f>SUM(M42:M67)</f>
        <v>0</v>
      </c>
      <c r="N41" s="231"/>
      <c r="O41" s="231">
        <f>SUM(O42:O67)</f>
        <v>0</v>
      </c>
      <c r="P41" s="231"/>
      <c r="Q41" s="231">
        <f>SUM(Q42:Q67)</f>
        <v>0</v>
      </c>
      <c r="R41" s="232"/>
      <c r="S41" s="232"/>
      <c r="T41" s="233"/>
      <c r="U41" s="227"/>
      <c r="V41" s="227">
        <f>SUM(V42:V67)</f>
        <v>0</v>
      </c>
      <c r="W41" s="227"/>
      <c r="X41" s="227"/>
      <c r="Y41" s="227"/>
      <c r="AG41" t="s">
        <v>286</v>
      </c>
    </row>
    <row r="42" spans="1:60" outlineLevel="1" x14ac:dyDescent="0.2">
      <c r="A42" s="235">
        <v>28</v>
      </c>
      <c r="B42" s="236" t="s">
        <v>1900</v>
      </c>
      <c r="C42" s="254" t="s">
        <v>1901</v>
      </c>
      <c r="D42" s="237" t="s">
        <v>1385</v>
      </c>
      <c r="E42" s="238">
        <v>29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321</v>
      </c>
      <c r="T42" s="241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1902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29</v>
      </c>
      <c r="B44" s="236" t="s">
        <v>1903</v>
      </c>
      <c r="C44" s="254" t="s">
        <v>1904</v>
      </c>
      <c r="D44" s="237" t="s">
        <v>1385</v>
      </c>
      <c r="E44" s="238">
        <v>10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1902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30</v>
      </c>
      <c r="B46" s="236" t="s">
        <v>1905</v>
      </c>
      <c r="C46" s="254" t="s">
        <v>1906</v>
      </c>
      <c r="D46" s="237" t="s">
        <v>1385</v>
      </c>
      <c r="E46" s="238">
        <v>12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1902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31</v>
      </c>
      <c r="B48" s="236" t="s">
        <v>1907</v>
      </c>
      <c r="C48" s="254" t="s">
        <v>1908</v>
      </c>
      <c r="D48" s="237" t="s">
        <v>1385</v>
      </c>
      <c r="E48" s="238">
        <v>26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1902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32</v>
      </c>
      <c r="B50" s="236" t="s">
        <v>1909</v>
      </c>
      <c r="C50" s="254" t="s">
        <v>1910</v>
      </c>
      <c r="D50" s="237" t="s">
        <v>1385</v>
      </c>
      <c r="E50" s="238">
        <v>3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1902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33</v>
      </c>
      <c r="B52" s="236" t="s">
        <v>1911</v>
      </c>
      <c r="C52" s="254" t="s">
        <v>1912</v>
      </c>
      <c r="D52" s="237" t="s">
        <v>1385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1902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34</v>
      </c>
      <c r="B54" s="236" t="s">
        <v>1913</v>
      </c>
      <c r="C54" s="254" t="s">
        <v>1914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1902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35</v>
      </c>
      <c r="B56" s="236" t="s">
        <v>1915</v>
      </c>
      <c r="C56" s="254" t="s">
        <v>1916</v>
      </c>
      <c r="D56" s="237" t="s">
        <v>1385</v>
      </c>
      <c r="E56" s="238">
        <v>10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321</v>
      </c>
      <c r="T56" s="241" t="s">
        <v>322</v>
      </c>
      <c r="U56" s="220">
        <v>0</v>
      </c>
      <c r="V56" s="220">
        <f>ROUND(E56*U56,2)</f>
        <v>0</v>
      </c>
      <c r="W56" s="220"/>
      <c r="X56" s="220" t="s">
        <v>496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497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1902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325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36</v>
      </c>
      <c r="B58" s="236" t="s">
        <v>1917</v>
      </c>
      <c r="C58" s="254" t="s">
        <v>1918</v>
      </c>
      <c r="D58" s="237" t="s">
        <v>1385</v>
      </c>
      <c r="E58" s="238">
        <v>4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321</v>
      </c>
      <c r="T58" s="241" t="s">
        <v>322</v>
      </c>
      <c r="U58" s="220">
        <v>0</v>
      </c>
      <c r="V58" s="220">
        <f>ROUND(E58*U58,2)</f>
        <v>0</v>
      </c>
      <c r="W58" s="220"/>
      <c r="X58" s="220" t="s">
        <v>496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497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1902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37</v>
      </c>
      <c r="B60" s="236" t="s">
        <v>1919</v>
      </c>
      <c r="C60" s="254" t="s">
        <v>1920</v>
      </c>
      <c r="D60" s="237" t="s">
        <v>1385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321</v>
      </c>
      <c r="T60" s="241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1902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325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38</v>
      </c>
      <c r="B62" s="236" t="s">
        <v>1921</v>
      </c>
      <c r="C62" s="254" t="s">
        <v>1922</v>
      </c>
      <c r="D62" s="237" t="s">
        <v>1385</v>
      </c>
      <c r="E62" s="238">
        <v>12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321</v>
      </c>
      <c r="T62" s="241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1902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39</v>
      </c>
      <c r="B64" s="236" t="s">
        <v>1923</v>
      </c>
      <c r="C64" s="254" t="s">
        <v>1924</v>
      </c>
      <c r="D64" s="237" t="s">
        <v>1385</v>
      </c>
      <c r="E64" s="238">
        <v>4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321</v>
      </c>
      <c r="T64" s="241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1902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325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40</v>
      </c>
      <c r="B66" s="247" t="s">
        <v>1925</v>
      </c>
      <c r="C66" s="259" t="s">
        <v>1926</v>
      </c>
      <c r="D66" s="248" t="s">
        <v>337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41</v>
      </c>
      <c r="B67" s="247" t="s">
        <v>1927</v>
      </c>
      <c r="C67" s="259" t="s">
        <v>1928</v>
      </c>
      <c r="D67" s="248" t="s">
        <v>1385</v>
      </c>
      <c r="E67" s="249">
        <v>2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8" t="s">
        <v>285</v>
      </c>
      <c r="B68" s="229" t="s">
        <v>189</v>
      </c>
      <c r="C68" s="253" t="s">
        <v>190</v>
      </c>
      <c r="D68" s="230"/>
      <c r="E68" s="231"/>
      <c r="F68" s="232"/>
      <c r="G68" s="232">
        <f>SUMIF(AG69:AG94,"&lt;&gt;NOR",G69:G94)</f>
        <v>0</v>
      </c>
      <c r="H68" s="232"/>
      <c r="I68" s="232">
        <f>SUM(I69:I94)</f>
        <v>0</v>
      </c>
      <c r="J68" s="232"/>
      <c r="K68" s="232">
        <f>SUM(K69:K94)</f>
        <v>0</v>
      </c>
      <c r="L68" s="232"/>
      <c r="M68" s="232">
        <f>SUM(M69:M94)</f>
        <v>0</v>
      </c>
      <c r="N68" s="231"/>
      <c r="O68" s="231">
        <f>SUM(O69:O94)</f>
        <v>0</v>
      </c>
      <c r="P68" s="231"/>
      <c r="Q68" s="231">
        <f>SUM(Q69:Q94)</f>
        <v>0</v>
      </c>
      <c r="R68" s="232"/>
      <c r="S68" s="232"/>
      <c r="T68" s="233"/>
      <c r="U68" s="227"/>
      <c r="V68" s="227">
        <f>SUM(V69:V94)</f>
        <v>0</v>
      </c>
      <c r="W68" s="227"/>
      <c r="X68" s="227"/>
      <c r="Y68" s="227"/>
      <c r="AG68" t="s">
        <v>286</v>
      </c>
    </row>
    <row r="69" spans="1:60" outlineLevel="1" x14ac:dyDescent="0.2">
      <c r="A69" s="235">
        <v>42</v>
      </c>
      <c r="B69" s="236" t="s">
        <v>1900</v>
      </c>
      <c r="C69" s="254" t="s">
        <v>1901</v>
      </c>
      <c r="D69" s="237" t="s">
        <v>1385</v>
      </c>
      <c r="E69" s="238">
        <v>29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321</v>
      </c>
      <c r="T69" s="241" t="s">
        <v>322</v>
      </c>
      <c r="U69" s="220">
        <v>0</v>
      </c>
      <c r="V69" s="220">
        <f>ROUND(E69*U69,2)</f>
        <v>0</v>
      </c>
      <c r="W69" s="220"/>
      <c r="X69" s="220" t="s">
        <v>1382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1383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2" x14ac:dyDescent="0.2">
      <c r="A70" s="217"/>
      <c r="B70" s="218"/>
      <c r="C70" s="257" t="s">
        <v>1929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42" t="str">
        <f>C70</f>
        <v>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43</v>
      </c>
      <c r="B71" s="236" t="s">
        <v>1903</v>
      </c>
      <c r="C71" s="254" t="s">
        <v>1904</v>
      </c>
      <c r="D71" s="237" t="s">
        <v>1385</v>
      </c>
      <c r="E71" s="238">
        <v>10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1382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1383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2" x14ac:dyDescent="0.2">
      <c r="A72" s="217"/>
      <c r="B72" s="218"/>
      <c r="C72" s="257" t="s">
        <v>1930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2" t="str">
        <f>C72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44</v>
      </c>
      <c r="B73" s="236" t="s">
        <v>1905</v>
      </c>
      <c r="C73" s="254" t="s">
        <v>1906</v>
      </c>
      <c r="D73" s="237" t="s">
        <v>1385</v>
      </c>
      <c r="E73" s="238">
        <v>12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321</v>
      </c>
      <c r="T73" s="241" t="s">
        <v>322</v>
      </c>
      <c r="U73" s="220">
        <v>0</v>
      </c>
      <c r="V73" s="220">
        <f>ROUND(E73*U73,2)</f>
        <v>0</v>
      </c>
      <c r="W73" s="220"/>
      <c r="X73" s="220" t="s">
        <v>1382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1383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7" t="s">
        <v>1931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325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2" t="str">
        <f>C74</f>
        <v>krytí  IP20/40, tělo hliník v bílé barvě, distribuce světla přímá, charakteristika symetrická, světelný tok 2300lm, teplota chromatičnosti 4000K, rozměry d=216mm, v=58mm, s elektronickým předřadníkem, vč.zdrojee, vč.recyklačního poplatku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45</v>
      </c>
      <c r="B75" s="236" t="s">
        <v>1907</v>
      </c>
      <c r="C75" s="254" t="s">
        <v>1908</v>
      </c>
      <c r="D75" s="237" t="s">
        <v>1385</v>
      </c>
      <c r="E75" s="238">
        <v>26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1382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1383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2" x14ac:dyDescent="0.2">
      <c r="A76" s="217"/>
      <c r="B76" s="218"/>
      <c r="C76" s="257" t="s">
        <v>1932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2" t="str">
        <f>C76</f>
        <v>krytí  IP20/44, tělo hliník v bílé barvě, se sklem distribuce světla přímá, charakteristika symetrická, světelný tok 2160lm, teplota chromatičnosti 4000K, rozměry d=225mm, v=58mm, s elektronickým předřadníkem, vč.zdroje, vč.zdroje, vč.recyklačního poplatku</v>
      </c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46</v>
      </c>
      <c r="B77" s="236" t="s">
        <v>1909</v>
      </c>
      <c r="C77" s="254" t="s">
        <v>1910</v>
      </c>
      <c r="D77" s="237" t="s">
        <v>1385</v>
      </c>
      <c r="E77" s="238">
        <v>3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1382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1383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2" x14ac:dyDescent="0.2">
      <c r="A78" s="217"/>
      <c r="B78" s="218"/>
      <c r="C78" s="257" t="s">
        <v>1933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42" t="str">
        <f>C78</f>
        <v>krytí  IP20, tělo ocelový pozinkovaný plech, optický kryt mikroprizmatický z PMMA, distribuce světla přímá, charakteristika symetrická, světelný tok 4000lm, teplota chromatičnosti 4000K, rozměry 595x595x58mm, s elektronickým předřadníkem, vč.zdroje, vč.recyklačního poplatku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47</v>
      </c>
      <c r="B79" s="236" t="s">
        <v>1911</v>
      </c>
      <c r="C79" s="254" t="s">
        <v>1912</v>
      </c>
      <c r="D79" s="237" t="s">
        <v>1385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1382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1383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33.75" outlineLevel="2" x14ac:dyDescent="0.2">
      <c r="A80" s="217"/>
      <c r="B80" s="218"/>
      <c r="C80" s="257" t="s">
        <v>1934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42" t="str">
        <f>C80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48</v>
      </c>
      <c r="B81" s="236" t="s">
        <v>1913</v>
      </c>
      <c r="C81" s="254" t="s">
        <v>1914</v>
      </c>
      <c r="D81" s="237" t="s">
        <v>1385</v>
      </c>
      <c r="E81" s="238">
        <v>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321</v>
      </c>
      <c r="T81" s="241" t="s">
        <v>322</v>
      </c>
      <c r="U81" s="220">
        <v>0</v>
      </c>
      <c r="V81" s="220">
        <f>ROUND(E81*U81,2)</f>
        <v>0</v>
      </c>
      <c r="W81" s="220"/>
      <c r="X81" s="220" t="s">
        <v>1382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1383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7" t="s">
        <v>1935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325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2" t="str">
        <f>C82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49</v>
      </c>
      <c r="B83" s="236" t="s">
        <v>1915</v>
      </c>
      <c r="C83" s="254" t="s">
        <v>1916</v>
      </c>
      <c r="D83" s="237" t="s">
        <v>1385</v>
      </c>
      <c r="E83" s="238">
        <v>10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321</v>
      </c>
      <c r="T83" s="241" t="s">
        <v>322</v>
      </c>
      <c r="U83" s="220">
        <v>0</v>
      </c>
      <c r="V83" s="220">
        <f>ROUND(E83*U83,2)</f>
        <v>0</v>
      </c>
      <c r="W83" s="220"/>
      <c r="X83" s="220" t="s">
        <v>1382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1383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2" x14ac:dyDescent="0.2">
      <c r="A84" s="217"/>
      <c r="B84" s="218"/>
      <c r="C84" s="257" t="s">
        <v>1936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42" t="str">
        <f>C84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50</v>
      </c>
      <c r="B85" s="236" t="s">
        <v>1917</v>
      </c>
      <c r="C85" s="254" t="s">
        <v>1918</v>
      </c>
      <c r="D85" s="237" t="s">
        <v>1385</v>
      </c>
      <c r="E85" s="238">
        <v>4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1382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1383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33.75" outlineLevel="2" x14ac:dyDescent="0.2">
      <c r="A86" s="217"/>
      <c r="B86" s="218"/>
      <c r="C86" s="257" t="s">
        <v>1937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2" t="str">
        <f>C86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51</v>
      </c>
      <c r="B87" s="236" t="s">
        <v>1919</v>
      </c>
      <c r="C87" s="254" t="s">
        <v>1920</v>
      </c>
      <c r="D87" s="237" t="s">
        <v>1385</v>
      </c>
      <c r="E87" s="238">
        <v>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321</v>
      </c>
      <c r="T87" s="241" t="s">
        <v>322</v>
      </c>
      <c r="U87" s="220">
        <v>0</v>
      </c>
      <c r="V87" s="220">
        <f>ROUND(E87*U87,2)</f>
        <v>0</v>
      </c>
      <c r="W87" s="220"/>
      <c r="X87" s="220" t="s">
        <v>1382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1383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3.75" outlineLevel="2" x14ac:dyDescent="0.2">
      <c r="A88" s="217"/>
      <c r="B88" s="218"/>
      <c r="C88" s="257" t="s">
        <v>1938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325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52</v>
      </c>
      <c r="B89" s="236" t="s">
        <v>1921</v>
      </c>
      <c r="C89" s="254" t="s">
        <v>1922</v>
      </c>
      <c r="D89" s="237" t="s">
        <v>1385</v>
      </c>
      <c r="E89" s="238">
        <v>12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321</v>
      </c>
      <c r="T89" s="241" t="s">
        <v>322</v>
      </c>
      <c r="U89" s="220">
        <v>0</v>
      </c>
      <c r="V89" s="220">
        <f>ROUND(E89*U89,2)</f>
        <v>0</v>
      </c>
      <c r="W89" s="220"/>
      <c r="X89" s="220" t="s">
        <v>1382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1383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3.75" outlineLevel="2" x14ac:dyDescent="0.2">
      <c r="A90" s="217"/>
      <c r="B90" s="218"/>
      <c r="C90" s="257" t="s">
        <v>1939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325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2" t="str">
        <f>C90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53</v>
      </c>
      <c r="B91" s="236" t="s">
        <v>1923</v>
      </c>
      <c r="C91" s="254" t="s">
        <v>1924</v>
      </c>
      <c r="D91" s="237" t="s">
        <v>1385</v>
      </c>
      <c r="E91" s="238">
        <v>4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321</v>
      </c>
      <c r="T91" s="241" t="s">
        <v>322</v>
      </c>
      <c r="U91" s="220">
        <v>0</v>
      </c>
      <c r="V91" s="220">
        <f>ROUND(E91*U91,2)</f>
        <v>0</v>
      </c>
      <c r="W91" s="220"/>
      <c r="X91" s="220" t="s">
        <v>1382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1383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2" x14ac:dyDescent="0.2">
      <c r="A92" s="217"/>
      <c r="B92" s="218"/>
      <c r="C92" s="257" t="s">
        <v>1940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325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42" t="str">
        <f>C92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v>
      </c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54</v>
      </c>
      <c r="B93" s="247" t="s">
        <v>1925</v>
      </c>
      <c r="C93" s="259" t="s">
        <v>1926</v>
      </c>
      <c r="D93" s="248" t="s">
        <v>337</v>
      </c>
      <c r="E93" s="249">
        <v>2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321</v>
      </c>
      <c r="T93" s="252" t="s">
        <v>322</v>
      </c>
      <c r="U93" s="220">
        <v>0</v>
      </c>
      <c r="V93" s="220">
        <f>ROUND(E93*U93,2)</f>
        <v>0</v>
      </c>
      <c r="W93" s="220"/>
      <c r="X93" s="220" t="s">
        <v>1382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1383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55</v>
      </c>
      <c r="B94" s="247" t="s">
        <v>1927</v>
      </c>
      <c r="C94" s="259" t="s">
        <v>1928</v>
      </c>
      <c r="D94" s="248" t="s">
        <v>1385</v>
      </c>
      <c r="E94" s="249">
        <v>2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321</v>
      </c>
      <c r="T94" s="252" t="s">
        <v>322</v>
      </c>
      <c r="U94" s="220">
        <v>0</v>
      </c>
      <c r="V94" s="220">
        <f>ROUND(E94*U94,2)</f>
        <v>0</v>
      </c>
      <c r="W94" s="220"/>
      <c r="X94" s="220" t="s">
        <v>1382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1383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28" t="s">
        <v>285</v>
      </c>
      <c r="B95" s="229" t="s">
        <v>192</v>
      </c>
      <c r="C95" s="253" t="s">
        <v>193</v>
      </c>
      <c r="D95" s="230"/>
      <c r="E95" s="231"/>
      <c r="F95" s="232"/>
      <c r="G95" s="232">
        <f>SUMIF(AG96:AG109,"&lt;&gt;NOR",G96:G109)</f>
        <v>0</v>
      </c>
      <c r="H95" s="232"/>
      <c r="I95" s="232">
        <f>SUM(I96:I109)</f>
        <v>0</v>
      </c>
      <c r="J95" s="232"/>
      <c r="K95" s="232">
        <f>SUM(K96:K109)</f>
        <v>0</v>
      </c>
      <c r="L95" s="232"/>
      <c r="M95" s="232">
        <f>SUM(M96:M109)</f>
        <v>0</v>
      </c>
      <c r="N95" s="231"/>
      <c r="O95" s="231">
        <f>SUM(O96:O109)</f>
        <v>0</v>
      </c>
      <c r="P95" s="231"/>
      <c r="Q95" s="231">
        <f>SUM(Q96:Q109)</f>
        <v>0</v>
      </c>
      <c r="R95" s="232"/>
      <c r="S95" s="232"/>
      <c r="T95" s="233"/>
      <c r="U95" s="227"/>
      <c r="V95" s="227">
        <f>SUM(V96:V109)</f>
        <v>0</v>
      </c>
      <c r="W95" s="227"/>
      <c r="X95" s="227"/>
      <c r="Y95" s="227"/>
      <c r="AG95" t="s">
        <v>286</v>
      </c>
    </row>
    <row r="96" spans="1:60" outlineLevel="1" x14ac:dyDescent="0.2">
      <c r="A96" s="246">
        <v>56</v>
      </c>
      <c r="B96" s="247" t="s">
        <v>185</v>
      </c>
      <c r="C96" s="259" t="s">
        <v>1941</v>
      </c>
      <c r="D96" s="248" t="s">
        <v>1385</v>
      </c>
      <c r="E96" s="249">
        <v>6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321</v>
      </c>
      <c r="T96" s="252" t="s">
        <v>322</v>
      </c>
      <c r="U96" s="220">
        <v>0</v>
      </c>
      <c r="V96" s="220">
        <f>ROUND(E96*U96,2)</f>
        <v>0</v>
      </c>
      <c r="W96" s="220"/>
      <c r="X96" s="220" t="s">
        <v>496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497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57</v>
      </c>
      <c r="B97" s="247" t="s">
        <v>187</v>
      </c>
      <c r="C97" s="259" t="s">
        <v>1942</v>
      </c>
      <c r="D97" s="248" t="s">
        <v>1385</v>
      </c>
      <c r="E97" s="249">
        <v>4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321</v>
      </c>
      <c r="T97" s="252" t="s">
        <v>322</v>
      </c>
      <c r="U97" s="220">
        <v>0</v>
      </c>
      <c r="V97" s="220">
        <f>ROUND(E97*U97,2)</f>
        <v>0</v>
      </c>
      <c r="W97" s="220"/>
      <c r="X97" s="220" t="s">
        <v>496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497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58</v>
      </c>
      <c r="B98" s="247" t="s">
        <v>189</v>
      </c>
      <c r="C98" s="259" t="s">
        <v>1943</v>
      </c>
      <c r="D98" s="248" t="s">
        <v>1385</v>
      </c>
      <c r="E98" s="249">
        <v>1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321</v>
      </c>
      <c r="T98" s="252" t="s">
        <v>322</v>
      </c>
      <c r="U98" s="220">
        <v>0</v>
      </c>
      <c r="V98" s="220">
        <f>ROUND(E98*U98,2)</f>
        <v>0</v>
      </c>
      <c r="W98" s="220"/>
      <c r="X98" s="220" t="s">
        <v>496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497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59</v>
      </c>
      <c r="B99" s="247" t="s">
        <v>192</v>
      </c>
      <c r="C99" s="259" t="s">
        <v>1944</v>
      </c>
      <c r="D99" s="248" t="s">
        <v>1385</v>
      </c>
      <c r="E99" s="249">
        <v>9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321</v>
      </c>
      <c r="T99" s="252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60</v>
      </c>
      <c r="B100" s="247" t="s">
        <v>194</v>
      </c>
      <c r="C100" s="259" t="s">
        <v>1945</v>
      </c>
      <c r="D100" s="248" t="s">
        <v>1385</v>
      </c>
      <c r="E100" s="249">
        <v>1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321</v>
      </c>
      <c r="T100" s="252" t="s">
        <v>322</v>
      </c>
      <c r="U100" s="220">
        <v>0</v>
      </c>
      <c r="V100" s="220">
        <f>ROUND(E100*U100,2)</f>
        <v>0</v>
      </c>
      <c r="W100" s="220"/>
      <c r="X100" s="220" t="s">
        <v>292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294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6">
        <v>61</v>
      </c>
      <c r="B101" s="247" t="s">
        <v>196</v>
      </c>
      <c r="C101" s="259" t="s">
        <v>1946</v>
      </c>
      <c r="D101" s="248" t="s">
        <v>1385</v>
      </c>
      <c r="E101" s="249">
        <v>4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321</v>
      </c>
      <c r="T101" s="252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6">
        <v>62</v>
      </c>
      <c r="B102" s="247" t="s">
        <v>198</v>
      </c>
      <c r="C102" s="259" t="s">
        <v>1947</v>
      </c>
      <c r="D102" s="248" t="s">
        <v>1385</v>
      </c>
      <c r="E102" s="249">
        <v>4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321</v>
      </c>
      <c r="T102" s="252" t="s">
        <v>322</v>
      </c>
      <c r="U102" s="220">
        <v>0</v>
      </c>
      <c r="V102" s="220">
        <f>ROUND(E102*U102,2)</f>
        <v>0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63</v>
      </c>
      <c r="B103" s="247" t="s">
        <v>200</v>
      </c>
      <c r="C103" s="259" t="s">
        <v>1948</v>
      </c>
      <c r="D103" s="248" t="s">
        <v>1385</v>
      </c>
      <c r="E103" s="249">
        <v>2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321</v>
      </c>
      <c r="T103" s="252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64</v>
      </c>
      <c r="B104" s="247" t="s">
        <v>202</v>
      </c>
      <c r="C104" s="259" t="s">
        <v>1949</v>
      </c>
      <c r="D104" s="248" t="s">
        <v>1385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321</v>
      </c>
      <c r="T104" s="252" t="s">
        <v>322</v>
      </c>
      <c r="U104" s="220">
        <v>0</v>
      </c>
      <c r="V104" s="220">
        <f>ROUND(E104*U104,2)</f>
        <v>0</v>
      </c>
      <c r="W104" s="220"/>
      <c r="X104" s="220" t="s">
        <v>292</v>
      </c>
      <c r="Y104" s="220" t="s">
        <v>293</v>
      </c>
      <c r="Z104" s="210"/>
      <c r="AA104" s="210"/>
      <c r="AB104" s="210"/>
      <c r="AC104" s="210"/>
      <c r="AD104" s="210"/>
      <c r="AE104" s="210"/>
      <c r="AF104" s="210"/>
      <c r="AG104" s="210" t="s">
        <v>294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6">
        <v>65</v>
      </c>
      <c r="B105" s="247" t="s">
        <v>204</v>
      </c>
      <c r="C105" s="259" t="s">
        <v>1950</v>
      </c>
      <c r="D105" s="248" t="s">
        <v>1385</v>
      </c>
      <c r="E105" s="249">
        <v>24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496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497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33.75" outlineLevel="1" x14ac:dyDescent="0.2">
      <c r="A106" s="246">
        <v>66</v>
      </c>
      <c r="B106" s="247" t="s">
        <v>206</v>
      </c>
      <c r="C106" s="259" t="s">
        <v>1951</v>
      </c>
      <c r="D106" s="248" t="s">
        <v>1385</v>
      </c>
      <c r="E106" s="249">
        <v>7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321</v>
      </c>
      <c r="T106" s="252" t="s">
        <v>322</v>
      </c>
      <c r="U106" s="220">
        <v>0</v>
      </c>
      <c r="V106" s="220">
        <f>ROUND(E106*U106,2)</f>
        <v>0</v>
      </c>
      <c r="W106" s="220"/>
      <c r="X106" s="220" t="s">
        <v>496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497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33.75" outlineLevel="1" x14ac:dyDescent="0.2">
      <c r="A107" s="235">
        <v>67</v>
      </c>
      <c r="B107" s="236" t="s">
        <v>208</v>
      </c>
      <c r="C107" s="254" t="s">
        <v>1952</v>
      </c>
      <c r="D107" s="237" t="s">
        <v>1385</v>
      </c>
      <c r="E107" s="238">
        <v>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321</v>
      </c>
      <c r="T107" s="241" t="s">
        <v>322</v>
      </c>
      <c r="U107" s="220">
        <v>0</v>
      </c>
      <c r="V107" s="220">
        <f>ROUND(E107*U107,2)</f>
        <v>0</v>
      </c>
      <c r="W107" s="220"/>
      <c r="X107" s="220" t="s">
        <v>496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497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1953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68</v>
      </c>
      <c r="B109" s="247" t="s">
        <v>210</v>
      </c>
      <c r="C109" s="259" t="s">
        <v>1954</v>
      </c>
      <c r="D109" s="248" t="s">
        <v>1385</v>
      </c>
      <c r="E109" s="249">
        <v>1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321</v>
      </c>
      <c r="T109" s="252" t="s">
        <v>322</v>
      </c>
      <c r="U109" s="220">
        <v>0</v>
      </c>
      <c r="V109" s="220">
        <f>ROUND(E109*U109,2)</f>
        <v>0</v>
      </c>
      <c r="W109" s="220"/>
      <c r="X109" s="220" t="s">
        <v>496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497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285</v>
      </c>
      <c r="B110" s="229" t="s">
        <v>194</v>
      </c>
      <c r="C110" s="253" t="s">
        <v>195</v>
      </c>
      <c r="D110" s="230"/>
      <c r="E110" s="231"/>
      <c r="F110" s="232"/>
      <c r="G110" s="232">
        <f>SUMIF(AG111:AG129,"&lt;&gt;NOR",G111:G129)</f>
        <v>0</v>
      </c>
      <c r="H110" s="232"/>
      <c r="I110" s="232">
        <f>SUM(I111:I129)</f>
        <v>0</v>
      </c>
      <c r="J110" s="232"/>
      <c r="K110" s="232">
        <f>SUM(K111:K129)</f>
        <v>0</v>
      </c>
      <c r="L110" s="232"/>
      <c r="M110" s="232">
        <f>SUM(M111:M129)</f>
        <v>0</v>
      </c>
      <c r="N110" s="231"/>
      <c r="O110" s="231">
        <f>SUM(O111:O129)</f>
        <v>0</v>
      </c>
      <c r="P110" s="231"/>
      <c r="Q110" s="231">
        <f>SUM(Q111:Q129)</f>
        <v>0</v>
      </c>
      <c r="R110" s="232"/>
      <c r="S110" s="232"/>
      <c r="T110" s="233"/>
      <c r="U110" s="227"/>
      <c r="V110" s="227">
        <f>SUM(V111:V129)</f>
        <v>0</v>
      </c>
      <c r="W110" s="227"/>
      <c r="X110" s="227"/>
      <c r="Y110" s="227"/>
      <c r="AG110" t="s">
        <v>286</v>
      </c>
    </row>
    <row r="111" spans="1:60" outlineLevel="1" x14ac:dyDescent="0.2">
      <c r="A111" s="235">
        <v>69</v>
      </c>
      <c r="B111" s="236" t="s">
        <v>1955</v>
      </c>
      <c r="C111" s="254" t="s">
        <v>1956</v>
      </c>
      <c r="D111" s="237" t="s">
        <v>1385</v>
      </c>
      <c r="E111" s="238">
        <v>9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321</v>
      </c>
      <c r="T111" s="241" t="s">
        <v>322</v>
      </c>
      <c r="U111" s="220">
        <v>0</v>
      </c>
      <c r="V111" s="220">
        <f>ROUND(E111*U111,2)</f>
        <v>0</v>
      </c>
      <c r="W111" s="220"/>
      <c r="X111" s="220" t="s">
        <v>496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497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7" t="s">
        <v>1957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2" t="str">
        <f>C112</f>
        <v>bez blokace současného chodu (podmínka bez vzájemné blokace zajišťuje možnost uložení a vyvolání mezipoloh) - pod omítku, IP20,barva bílá, bez rámečku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70</v>
      </c>
      <c r="B113" s="236" t="s">
        <v>1958</v>
      </c>
      <c r="C113" s="254" t="s">
        <v>1959</v>
      </c>
      <c r="D113" s="237" t="s">
        <v>1385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321</v>
      </c>
      <c r="T113" s="241" t="s">
        <v>322</v>
      </c>
      <c r="U113" s="220">
        <v>0</v>
      </c>
      <c r="V113" s="220">
        <f>ROUND(E113*U113,2)</f>
        <v>0</v>
      </c>
      <c r="W113" s="220"/>
      <c r="X113" s="220" t="s">
        <v>496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497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2" x14ac:dyDescent="0.2">
      <c r="A114" s="217"/>
      <c r="B114" s="218"/>
      <c r="C114" s="257" t="s">
        <v>1960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325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42" t="str">
        <f>C114</f>
        <v>pro řízení 1 až 8 zón. Řešení pro motor controllery, které je možné volně přiřazovat k zónám. Automatické řízení pomocí kompaktního čidla nebo čidel zapojených do OSB. Rozměr v x š x h = 200 x 132 x 72 mm.</v>
      </c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5">
        <v>71</v>
      </c>
      <c r="B115" s="236" t="s">
        <v>1961</v>
      </c>
      <c r="C115" s="254" t="s">
        <v>1962</v>
      </c>
      <c r="D115" s="237" t="s">
        <v>1493</v>
      </c>
      <c r="E115" s="238">
        <v>1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/>
      <c r="S115" s="240" t="s">
        <v>321</v>
      </c>
      <c r="T115" s="241" t="s">
        <v>322</v>
      </c>
      <c r="U115" s="220">
        <v>0</v>
      </c>
      <c r="V115" s="220">
        <f>ROUND(E115*U115,2)</f>
        <v>0</v>
      </c>
      <c r="W115" s="220"/>
      <c r="X115" s="220" t="s">
        <v>292</v>
      </c>
      <c r="Y115" s="220" t="s">
        <v>293</v>
      </c>
      <c r="Z115" s="210"/>
      <c r="AA115" s="210"/>
      <c r="AB115" s="210"/>
      <c r="AC115" s="210"/>
      <c r="AD115" s="210"/>
      <c r="AE115" s="210"/>
      <c r="AF115" s="210"/>
      <c r="AG115" s="210" t="s">
        <v>294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1963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325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72</v>
      </c>
      <c r="B117" s="247" t="s">
        <v>1964</v>
      </c>
      <c r="C117" s="259" t="s">
        <v>1965</v>
      </c>
      <c r="D117" s="248" t="s">
        <v>1385</v>
      </c>
      <c r="E117" s="249">
        <v>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321</v>
      </c>
      <c r="T117" s="252" t="s">
        <v>322</v>
      </c>
      <c r="U117" s="220">
        <v>0</v>
      </c>
      <c r="V117" s="220">
        <f>ROUND(E117*U117,2)</f>
        <v>0</v>
      </c>
      <c r="W117" s="220"/>
      <c r="X117" s="220" t="s">
        <v>496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497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73</v>
      </c>
      <c r="B118" s="236" t="s">
        <v>1966</v>
      </c>
      <c r="C118" s="254" t="s">
        <v>1967</v>
      </c>
      <c r="D118" s="237" t="s">
        <v>1385</v>
      </c>
      <c r="E118" s="238">
        <v>2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321</v>
      </c>
      <c r="T118" s="241" t="s">
        <v>322</v>
      </c>
      <c r="U118" s="220">
        <v>0</v>
      </c>
      <c r="V118" s="220">
        <f>ROUND(E118*U118,2)</f>
        <v>0</v>
      </c>
      <c r="W118" s="220"/>
      <c r="X118" s="220" t="s">
        <v>496</v>
      </c>
      <c r="Y118" s="220" t="s">
        <v>293</v>
      </c>
      <c r="Z118" s="210"/>
      <c r="AA118" s="210"/>
      <c r="AB118" s="210"/>
      <c r="AC118" s="210"/>
      <c r="AD118" s="210"/>
      <c r="AE118" s="210"/>
      <c r="AF118" s="210"/>
      <c r="AG118" s="210" t="s">
        <v>497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3.75" outlineLevel="2" x14ac:dyDescent="0.2">
      <c r="A119" s="217"/>
      <c r="B119" s="218"/>
      <c r="C119" s="257" t="s">
        <v>1968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325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2" t="str">
        <f>C119</f>
        <v>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v>
      </c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74</v>
      </c>
      <c r="B120" s="236" t="s">
        <v>1969</v>
      </c>
      <c r="C120" s="254" t="s">
        <v>1970</v>
      </c>
      <c r="D120" s="237" t="s">
        <v>1385</v>
      </c>
      <c r="E120" s="238">
        <v>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321</v>
      </c>
      <c r="T120" s="241" t="s">
        <v>322</v>
      </c>
      <c r="U120" s="220">
        <v>0</v>
      </c>
      <c r="V120" s="220">
        <f>ROUND(E120*U120,2)</f>
        <v>0</v>
      </c>
      <c r="W120" s="220"/>
      <c r="X120" s="220" t="s">
        <v>496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497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2" x14ac:dyDescent="0.2">
      <c r="A121" s="217"/>
      <c r="B121" s="218"/>
      <c r="C121" s="257" t="s">
        <v>1971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325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2" t="str">
        <f>C121</f>
        <v>Pohony mohou mít svůj lokální ovladač. Motor Controller 2 AC lze použít pro řízení motorových rolet, venkovních žaluzií, markýz, větracích oken i dalších zařízení. Montáž na omítku. Rozměry: 90 x 180 x 45 mm</v>
      </c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5">
        <v>75</v>
      </c>
      <c r="B122" s="236" t="s">
        <v>1972</v>
      </c>
      <c r="C122" s="254" t="s">
        <v>1973</v>
      </c>
      <c r="D122" s="237" t="s">
        <v>1385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321</v>
      </c>
      <c r="T122" s="241" t="s">
        <v>322</v>
      </c>
      <c r="U122" s="220">
        <v>0</v>
      </c>
      <c r="V122" s="220">
        <f>ROUND(E122*U122,2)</f>
        <v>0</v>
      </c>
      <c r="W122" s="220"/>
      <c r="X122" s="220" t="s">
        <v>496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497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2" x14ac:dyDescent="0.2">
      <c r="A123" s="217"/>
      <c r="B123" s="218"/>
      <c r="C123" s="257" t="s">
        <v>1974</v>
      </c>
      <c r="D123" s="244"/>
      <c r="E123" s="244"/>
      <c r="F123" s="244"/>
      <c r="G123" s="244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325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42" t="str">
        <f>C123</f>
        <v>Obsahuje 3 sluneční čidla, dále přijímač přesného času, čidlo větru,deště a vnější teploty. Rozměry: 96 x 77 x 118mm, krytí IP65, napájení 24V</v>
      </c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76</v>
      </c>
      <c r="B124" s="236" t="s">
        <v>1975</v>
      </c>
      <c r="C124" s="254" t="s">
        <v>1976</v>
      </c>
      <c r="D124" s="237" t="s">
        <v>1385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321</v>
      </c>
      <c r="T124" s="241" t="s">
        <v>322</v>
      </c>
      <c r="U124" s="220">
        <v>0</v>
      </c>
      <c r="V124" s="220">
        <f>ROUND(E124*U124,2)</f>
        <v>0</v>
      </c>
      <c r="W124" s="220"/>
      <c r="X124" s="220" t="s">
        <v>496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497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7" t="s">
        <v>1977</v>
      </c>
      <c r="D125" s="244"/>
      <c r="E125" s="244"/>
      <c r="F125" s="244"/>
      <c r="G125" s="244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325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77</v>
      </c>
      <c r="B126" s="247" t="s">
        <v>1978</v>
      </c>
      <c r="C126" s="259" t="s">
        <v>1979</v>
      </c>
      <c r="D126" s="248" t="s">
        <v>1385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321</v>
      </c>
      <c r="T126" s="252" t="s">
        <v>322</v>
      </c>
      <c r="U126" s="220">
        <v>0</v>
      </c>
      <c r="V126" s="220">
        <f>ROUND(E126*U126,2)</f>
        <v>0</v>
      </c>
      <c r="W126" s="220"/>
      <c r="X126" s="220" t="s">
        <v>496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497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78</v>
      </c>
      <c r="B127" s="247" t="s">
        <v>1980</v>
      </c>
      <c r="C127" s="259" t="s">
        <v>1981</v>
      </c>
      <c r="D127" s="248" t="s">
        <v>1385</v>
      </c>
      <c r="E127" s="249">
        <v>1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321</v>
      </c>
      <c r="T127" s="252" t="s">
        <v>322</v>
      </c>
      <c r="U127" s="220">
        <v>0</v>
      </c>
      <c r="V127" s="220">
        <f>ROUND(E127*U127,2)</f>
        <v>0</v>
      </c>
      <c r="W127" s="220"/>
      <c r="X127" s="220" t="s">
        <v>496</v>
      </c>
      <c r="Y127" s="220" t="s">
        <v>293</v>
      </c>
      <c r="Z127" s="210"/>
      <c r="AA127" s="210"/>
      <c r="AB127" s="210"/>
      <c r="AC127" s="210"/>
      <c r="AD127" s="210"/>
      <c r="AE127" s="210"/>
      <c r="AF127" s="210"/>
      <c r="AG127" s="210" t="s">
        <v>497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79</v>
      </c>
      <c r="B128" s="247" t="s">
        <v>1982</v>
      </c>
      <c r="C128" s="259" t="s">
        <v>1983</v>
      </c>
      <c r="D128" s="248" t="s">
        <v>1385</v>
      </c>
      <c r="E128" s="249">
        <v>2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321</v>
      </c>
      <c r="T128" s="252" t="s">
        <v>322</v>
      </c>
      <c r="U128" s="220">
        <v>0</v>
      </c>
      <c r="V128" s="220">
        <f>ROUND(E128*U128,2)</f>
        <v>0</v>
      </c>
      <c r="W128" s="220"/>
      <c r="X128" s="220" t="s">
        <v>496</v>
      </c>
      <c r="Y128" s="220" t="s">
        <v>293</v>
      </c>
      <c r="Z128" s="210"/>
      <c r="AA128" s="210"/>
      <c r="AB128" s="210"/>
      <c r="AC128" s="210"/>
      <c r="AD128" s="210"/>
      <c r="AE128" s="210"/>
      <c r="AF128" s="210"/>
      <c r="AG128" s="210" t="s">
        <v>497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80</v>
      </c>
      <c r="B129" s="247" t="s">
        <v>1984</v>
      </c>
      <c r="C129" s="259" t="s">
        <v>1985</v>
      </c>
      <c r="D129" s="248" t="s">
        <v>1385</v>
      </c>
      <c r="E129" s="249">
        <v>1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321</v>
      </c>
      <c r="T129" s="252" t="s">
        <v>322</v>
      </c>
      <c r="U129" s="220">
        <v>0</v>
      </c>
      <c r="V129" s="220">
        <f>ROUND(E129*U129,2)</f>
        <v>0</v>
      </c>
      <c r="W129" s="220"/>
      <c r="X129" s="220" t="s">
        <v>496</v>
      </c>
      <c r="Y129" s="220" t="s">
        <v>293</v>
      </c>
      <c r="Z129" s="210"/>
      <c r="AA129" s="210"/>
      <c r="AB129" s="210"/>
      <c r="AC129" s="210"/>
      <c r="AD129" s="210"/>
      <c r="AE129" s="210"/>
      <c r="AF129" s="210"/>
      <c r="AG129" s="210" t="s">
        <v>497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8" t="s">
        <v>285</v>
      </c>
      <c r="B130" s="229" t="s">
        <v>196</v>
      </c>
      <c r="C130" s="253" t="s">
        <v>197</v>
      </c>
      <c r="D130" s="230"/>
      <c r="E130" s="231"/>
      <c r="F130" s="232"/>
      <c r="G130" s="232">
        <f>SUMIF(AG131:AG136,"&lt;&gt;NOR",G131:G136)</f>
        <v>0</v>
      </c>
      <c r="H130" s="232"/>
      <c r="I130" s="232">
        <f>SUM(I131:I136)</f>
        <v>0</v>
      </c>
      <c r="J130" s="232"/>
      <c r="K130" s="232">
        <f>SUM(K131:K136)</f>
        <v>0</v>
      </c>
      <c r="L130" s="232"/>
      <c r="M130" s="232">
        <f>SUM(M131:M136)</f>
        <v>0</v>
      </c>
      <c r="N130" s="231"/>
      <c r="O130" s="231">
        <f>SUM(O131:O136)</f>
        <v>0</v>
      </c>
      <c r="P130" s="231"/>
      <c r="Q130" s="231">
        <f>SUM(Q131:Q136)</f>
        <v>0</v>
      </c>
      <c r="R130" s="232"/>
      <c r="S130" s="232"/>
      <c r="T130" s="233"/>
      <c r="U130" s="227"/>
      <c r="V130" s="227">
        <f>SUM(V131:V136)</f>
        <v>0</v>
      </c>
      <c r="W130" s="227"/>
      <c r="X130" s="227"/>
      <c r="Y130" s="227"/>
      <c r="AG130" t="s">
        <v>286</v>
      </c>
    </row>
    <row r="131" spans="1:60" outlineLevel="1" x14ac:dyDescent="0.2">
      <c r="A131" s="246">
        <v>81</v>
      </c>
      <c r="B131" s="247" t="s">
        <v>1986</v>
      </c>
      <c r="C131" s="259" t="s">
        <v>1987</v>
      </c>
      <c r="D131" s="248" t="s">
        <v>1385</v>
      </c>
      <c r="E131" s="249">
        <v>62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321</v>
      </c>
      <c r="T131" s="252" t="s">
        <v>322</v>
      </c>
      <c r="U131" s="220">
        <v>0</v>
      </c>
      <c r="V131" s="220">
        <f>ROUND(E131*U131,2)</f>
        <v>0</v>
      </c>
      <c r="W131" s="220"/>
      <c r="X131" s="220" t="s">
        <v>496</v>
      </c>
      <c r="Y131" s="220" t="s">
        <v>293</v>
      </c>
      <c r="Z131" s="210"/>
      <c r="AA131" s="210"/>
      <c r="AB131" s="210"/>
      <c r="AC131" s="210"/>
      <c r="AD131" s="210"/>
      <c r="AE131" s="210"/>
      <c r="AF131" s="210"/>
      <c r="AG131" s="210" t="s">
        <v>497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82</v>
      </c>
      <c r="B132" s="247" t="s">
        <v>1988</v>
      </c>
      <c r="C132" s="259" t="s">
        <v>1989</v>
      </c>
      <c r="D132" s="248" t="s">
        <v>1385</v>
      </c>
      <c r="E132" s="249">
        <v>2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321</v>
      </c>
      <c r="T132" s="252" t="s">
        <v>322</v>
      </c>
      <c r="U132" s="220">
        <v>0</v>
      </c>
      <c r="V132" s="220">
        <f>ROUND(E132*U132,2)</f>
        <v>0</v>
      </c>
      <c r="W132" s="220"/>
      <c r="X132" s="220" t="s">
        <v>496</v>
      </c>
      <c r="Y132" s="220" t="s">
        <v>293</v>
      </c>
      <c r="Z132" s="210"/>
      <c r="AA132" s="210"/>
      <c r="AB132" s="210"/>
      <c r="AC132" s="210"/>
      <c r="AD132" s="210"/>
      <c r="AE132" s="210"/>
      <c r="AF132" s="210"/>
      <c r="AG132" s="210" t="s">
        <v>497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83</v>
      </c>
      <c r="B133" s="247" t="s">
        <v>1990</v>
      </c>
      <c r="C133" s="259" t="s">
        <v>1991</v>
      </c>
      <c r="D133" s="248" t="s">
        <v>1385</v>
      </c>
      <c r="E133" s="249">
        <v>10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321</v>
      </c>
      <c r="T133" s="252" t="s">
        <v>322</v>
      </c>
      <c r="U133" s="220">
        <v>0</v>
      </c>
      <c r="V133" s="220">
        <f>ROUND(E133*U133,2)</f>
        <v>0</v>
      </c>
      <c r="W133" s="220"/>
      <c r="X133" s="220" t="s">
        <v>496</v>
      </c>
      <c r="Y133" s="220" t="s">
        <v>293</v>
      </c>
      <c r="Z133" s="210"/>
      <c r="AA133" s="210"/>
      <c r="AB133" s="210"/>
      <c r="AC133" s="210"/>
      <c r="AD133" s="210"/>
      <c r="AE133" s="210"/>
      <c r="AF133" s="210"/>
      <c r="AG133" s="210" t="s">
        <v>497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84</v>
      </c>
      <c r="B134" s="247" t="s">
        <v>1992</v>
      </c>
      <c r="C134" s="259" t="s">
        <v>1993</v>
      </c>
      <c r="D134" s="248" t="s">
        <v>1385</v>
      </c>
      <c r="E134" s="249">
        <v>8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321</v>
      </c>
      <c r="T134" s="252" t="s">
        <v>322</v>
      </c>
      <c r="U134" s="220">
        <v>0</v>
      </c>
      <c r="V134" s="220">
        <f>ROUND(E134*U134,2)</f>
        <v>0</v>
      </c>
      <c r="W134" s="220"/>
      <c r="X134" s="220" t="s">
        <v>496</v>
      </c>
      <c r="Y134" s="220" t="s">
        <v>293</v>
      </c>
      <c r="Z134" s="210"/>
      <c r="AA134" s="210"/>
      <c r="AB134" s="210"/>
      <c r="AC134" s="210"/>
      <c r="AD134" s="210"/>
      <c r="AE134" s="210"/>
      <c r="AF134" s="210"/>
      <c r="AG134" s="210" t="s">
        <v>497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85</v>
      </c>
      <c r="B135" s="247" t="s">
        <v>1994</v>
      </c>
      <c r="C135" s="259" t="s">
        <v>1995</v>
      </c>
      <c r="D135" s="248" t="s">
        <v>1385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321</v>
      </c>
      <c r="T135" s="252" t="s">
        <v>322</v>
      </c>
      <c r="U135" s="220">
        <v>0</v>
      </c>
      <c r="V135" s="220">
        <f>ROUND(E135*U135,2)</f>
        <v>0</v>
      </c>
      <c r="W135" s="220"/>
      <c r="X135" s="220" t="s">
        <v>496</v>
      </c>
      <c r="Y135" s="220" t="s">
        <v>293</v>
      </c>
      <c r="Z135" s="210"/>
      <c r="AA135" s="210"/>
      <c r="AB135" s="210"/>
      <c r="AC135" s="210"/>
      <c r="AD135" s="210"/>
      <c r="AE135" s="210"/>
      <c r="AF135" s="210"/>
      <c r="AG135" s="210" t="s">
        <v>497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86</v>
      </c>
      <c r="B136" s="247" t="s">
        <v>1996</v>
      </c>
      <c r="C136" s="259" t="s">
        <v>1997</v>
      </c>
      <c r="D136" s="248" t="s">
        <v>1385</v>
      </c>
      <c r="E136" s="249">
        <v>7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321</v>
      </c>
      <c r="T136" s="252" t="s">
        <v>322</v>
      </c>
      <c r="U136" s="220">
        <v>0</v>
      </c>
      <c r="V136" s="220">
        <f>ROUND(E136*U136,2)</f>
        <v>0</v>
      </c>
      <c r="W136" s="220"/>
      <c r="X136" s="220" t="s">
        <v>496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497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285</v>
      </c>
      <c r="B137" s="229" t="s">
        <v>198</v>
      </c>
      <c r="C137" s="253" t="s">
        <v>199</v>
      </c>
      <c r="D137" s="230"/>
      <c r="E137" s="231"/>
      <c r="F137" s="232"/>
      <c r="G137" s="232">
        <f>SUMIF(AG138:AG151,"&lt;&gt;NOR",G138:G151)</f>
        <v>0</v>
      </c>
      <c r="H137" s="232"/>
      <c r="I137" s="232">
        <f>SUM(I138:I151)</f>
        <v>0</v>
      </c>
      <c r="J137" s="232"/>
      <c r="K137" s="232">
        <f>SUM(K138:K151)</f>
        <v>0</v>
      </c>
      <c r="L137" s="232"/>
      <c r="M137" s="232">
        <f>SUM(M138:M151)</f>
        <v>0</v>
      </c>
      <c r="N137" s="231"/>
      <c r="O137" s="231">
        <f>SUM(O138:O151)</f>
        <v>0</v>
      </c>
      <c r="P137" s="231"/>
      <c r="Q137" s="231">
        <f>SUM(Q138:Q151)</f>
        <v>0</v>
      </c>
      <c r="R137" s="232"/>
      <c r="S137" s="232"/>
      <c r="T137" s="233"/>
      <c r="U137" s="227"/>
      <c r="V137" s="227">
        <f>SUM(V138:V151)</f>
        <v>0</v>
      </c>
      <c r="W137" s="227"/>
      <c r="X137" s="227"/>
      <c r="Y137" s="227"/>
      <c r="AG137" t="s">
        <v>286</v>
      </c>
    </row>
    <row r="138" spans="1:60" outlineLevel="1" x14ac:dyDescent="0.2">
      <c r="A138" s="246">
        <v>87</v>
      </c>
      <c r="B138" s="247" t="s">
        <v>1998</v>
      </c>
      <c r="C138" s="259" t="s">
        <v>1999</v>
      </c>
      <c r="D138" s="248" t="s">
        <v>337</v>
      </c>
      <c r="E138" s="249">
        <v>25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321</v>
      </c>
      <c r="T138" s="252" t="s">
        <v>322</v>
      </c>
      <c r="U138" s="220">
        <v>0</v>
      </c>
      <c r="V138" s="220">
        <f>ROUND(E138*U138,2)</f>
        <v>0</v>
      </c>
      <c r="W138" s="220"/>
      <c r="X138" s="220" t="s">
        <v>496</v>
      </c>
      <c r="Y138" s="220" t="s">
        <v>293</v>
      </c>
      <c r="Z138" s="210"/>
      <c r="AA138" s="210"/>
      <c r="AB138" s="210"/>
      <c r="AC138" s="210"/>
      <c r="AD138" s="210"/>
      <c r="AE138" s="210"/>
      <c r="AF138" s="210"/>
      <c r="AG138" s="210" t="s">
        <v>497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88</v>
      </c>
      <c r="B139" s="247" t="s">
        <v>2000</v>
      </c>
      <c r="C139" s="259" t="s">
        <v>2001</v>
      </c>
      <c r="D139" s="248" t="s">
        <v>337</v>
      </c>
      <c r="E139" s="249">
        <v>25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321</v>
      </c>
      <c r="T139" s="252" t="s">
        <v>322</v>
      </c>
      <c r="U139" s="220">
        <v>0</v>
      </c>
      <c r="V139" s="220">
        <f>ROUND(E139*U139,2)</f>
        <v>0</v>
      </c>
      <c r="W139" s="220"/>
      <c r="X139" s="220" t="s">
        <v>496</v>
      </c>
      <c r="Y139" s="220" t="s">
        <v>293</v>
      </c>
      <c r="Z139" s="210"/>
      <c r="AA139" s="210"/>
      <c r="AB139" s="210"/>
      <c r="AC139" s="210"/>
      <c r="AD139" s="210"/>
      <c r="AE139" s="210"/>
      <c r="AF139" s="210"/>
      <c r="AG139" s="210" t="s">
        <v>497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89</v>
      </c>
      <c r="B140" s="247" t="s">
        <v>2002</v>
      </c>
      <c r="C140" s="259" t="s">
        <v>2003</v>
      </c>
      <c r="D140" s="248" t="s">
        <v>1385</v>
      </c>
      <c r="E140" s="249">
        <v>13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321</v>
      </c>
      <c r="T140" s="252" t="s">
        <v>322</v>
      </c>
      <c r="U140" s="220">
        <v>0</v>
      </c>
      <c r="V140" s="220">
        <f>ROUND(E140*U140,2)</f>
        <v>0</v>
      </c>
      <c r="W140" s="220"/>
      <c r="X140" s="220" t="s">
        <v>496</v>
      </c>
      <c r="Y140" s="220" t="s">
        <v>293</v>
      </c>
      <c r="Z140" s="210"/>
      <c r="AA140" s="210"/>
      <c r="AB140" s="210"/>
      <c r="AC140" s="210"/>
      <c r="AD140" s="210"/>
      <c r="AE140" s="210"/>
      <c r="AF140" s="210"/>
      <c r="AG140" s="210" t="s">
        <v>497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90</v>
      </c>
      <c r="B141" s="247" t="s">
        <v>2004</v>
      </c>
      <c r="C141" s="259" t="s">
        <v>2005</v>
      </c>
      <c r="D141" s="248" t="s">
        <v>1385</v>
      </c>
      <c r="E141" s="249">
        <v>1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321</v>
      </c>
      <c r="T141" s="252" t="s">
        <v>322</v>
      </c>
      <c r="U141" s="220">
        <v>0</v>
      </c>
      <c r="V141" s="220">
        <f>ROUND(E141*U141,2)</f>
        <v>0</v>
      </c>
      <c r="W141" s="220"/>
      <c r="X141" s="220" t="s">
        <v>292</v>
      </c>
      <c r="Y141" s="220" t="s">
        <v>293</v>
      </c>
      <c r="Z141" s="210"/>
      <c r="AA141" s="210"/>
      <c r="AB141" s="210"/>
      <c r="AC141" s="210"/>
      <c r="AD141" s="210"/>
      <c r="AE141" s="210"/>
      <c r="AF141" s="210"/>
      <c r="AG141" s="210" t="s">
        <v>294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91</v>
      </c>
      <c r="B142" s="247" t="s">
        <v>2006</v>
      </c>
      <c r="C142" s="259" t="s">
        <v>2007</v>
      </c>
      <c r="D142" s="248" t="s">
        <v>1385</v>
      </c>
      <c r="E142" s="249">
        <v>10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321</v>
      </c>
      <c r="T142" s="252" t="s">
        <v>322</v>
      </c>
      <c r="U142" s="220">
        <v>0</v>
      </c>
      <c r="V142" s="220">
        <f>ROUND(E142*U142,2)</f>
        <v>0</v>
      </c>
      <c r="W142" s="220"/>
      <c r="X142" s="220" t="s">
        <v>292</v>
      </c>
      <c r="Y142" s="220" t="s">
        <v>293</v>
      </c>
      <c r="Z142" s="210"/>
      <c r="AA142" s="210"/>
      <c r="AB142" s="210"/>
      <c r="AC142" s="210"/>
      <c r="AD142" s="210"/>
      <c r="AE142" s="210"/>
      <c r="AF142" s="210"/>
      <c r="AG142" s="210" t="s">
        <v>294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92</v>
      </c>
      <c r="B143" s="247" t="s">
        <v>2008</v>
      </c>
      <c r="C143" s="259" t="s">
        <v>2009</v>
      </c>
      <c r="D143" s="248" t="s">
        <v>1385</v>
      </c>
      <c r="E143" s="249">
        <v>13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321</v>
      </c>
      <c r="T143" s="252" t="s">
        <v>322</v>
      </c>
      <c r="U143" s="220">
        <v>0</v>
      </c>
      <c r="V143" s="220">
        <f>ROUND(E143*U143,2)</f>
        <v>0</v>
      </c>
      <c r="W143" s="220"/>
      <c r="X143" s="220" t="s">
        <v>496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497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93</v>
      </c>
      <c r="B144" s="247" t="s">
        <v>2010</v>
      </c>
      <c r="C144" s="259" t="s">
        <v>2011</v>
      </c>
      <c r="D144" s="248" t="s">
        <v>1385</v>
      </c>
      <c r="E144" s="249">
        <v>23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321</v>
      </c>
      <c r="T144" s="252" t="s">
        <v>322</v>
      </c>
      <c r="U144" s="220">
        <v>0</v>
      </c>
      <c r="V144" s="220">
        <f>ROUND(E144*U144,2)</f>
        <v>0</v>
      </c>
      <c r="W144" s="220"/>
      <c r="X144" s="220" t="s">
        <v>496</v>
      </c>
      <c r="Y144" s="220" t="s">
        <v>293</v>
      </c>
      <c r="Z144" s="210"/>
      <c r="AA144" s="210"/>
      <c r="AB144" s="210"/>
      <c r="AC144" s="210"/>
      <c r="AD144" s="210"/>
      <c r="AE144" s="210"/>
      <c r="AF144" s="210"/>
      <c r="AG144" s="210" t="s">
        <v>497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46">
        <v>94</v>
      </c>
      <c r="B145" s="247" t="s">
        <v>2012</v>
      </c>
      <c r="C145" s="259" t="s">
        <v>2013</v>
      </c>
      <c r="D145" s="248" t="s">
        <v>1385</v>
      </c>
      <c r="E145" s="249">
        <v>9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321</v>
      </c>
      <c r="T145" s="252" t="s">
        <v>322</v>
      </c>
      <c r="U145" s="220">
        <v>0</v>
      </c>
      <c r="V145" s="220">
        <f>ROUND(E145*U145,2)</f>
        <v>0</v>
      </c>
      <c r="W145" s="220"/>
      <c r="X145" s="220" t="s">
        <v>496</v>
      </c>
      <c r="Y145" s="220" t="s">
        <v>293</v>
      </c>
      <c r="Z145" s="210"/>
      <c r="AA145" s="210"/>
      <c r="AB145" s="210"/>
      <c r="AC145" s="210"/>
      <c r="AD145" s="210"/>
      <c r="AE145" s="210"/>
      <c r="AF145" s="210"/>
      <c r="AG145" s="210" t="s">
        <v>497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46">
        <v>95</v>
      </c>
      <c r="B146" s="247" t="s">
        <v>2014</v>
      </c>
      <c r="C146" s="259" t="s">
        <v>2015</v>
      </c>
      <c r="D146" s="248" t="s">
        <v>1385</v>
      </c>
      <c r="E146" s="249">
        <v>15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321</v>
      </c>
      <c r="T146" s="252" t="s">
        <v>322</v>
      </c>
      <c r="U146" s="220">
        <v>0</v>
      </c>
      <c r="V146" s="220">
        <f>ROUND(E146*U146,2)</f>
        <v>0</v>
      </c>
      <c r="W146" s="220"/>
      <c r="X146" s="220" t="s">
        <v>496</v>
      </c>
      <c r="Y146" s="220" t="s">
        <v>293</v>
      </c>
      <c r="Z146" s="210"/>
      <c r="AA146" s="210"/>
      <c r="AB146" s="210"/>
      <c r="AC146" s="210"/>
      <c r="AD146" s="210"/>
      <c r="AE146" s="210"/>
      <c r="AF146" s="210"/>
      <c r="AG146" s="210" t="s">
        <v>497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6">
        <v>96</v>
      </c>
      <c r="B147" s="247" t="s">
        <v>2016</v>
      </c>
      <c r="C147" s="259" t="s">
        <v>2017</v>
      </c>
      <c r="D147" s="248" t="s">
        <v>1385</v>
      </c>
      <c r="E147" s="249">
        <v>33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321</v>
      </c>
      <c r="T147" s="252" t="s">
        <v>322</v>
      </c>
      <c r="U147" s="220">
        <v>0</v>
      </c>
      <c r="V147" s="220">
        <f>ROUND(E147*U147,2)</f>
        <v>0</v>
      </c>
      <c r="W147" s="220"/>
      <c r="X147" s="220" t="s">
        <v>496</v>
      </c>
      <c r="Y147" s="220" t="s">
        <v>293</v>
      </c>
      <c r="Z147" s="210"/>
      <c r="AA147" s="210"/>
      <c r="AB147" s="210"/>
      <c r="AC147" s="210"/>
      <c r="AD147" s="210"/>
      <c r="AE147" s="210"/>
      <c r="AF147" s="210"/>
      <c r="AG147" s="210" t="s">
        <v>497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97</v>
      </c>
      <c r="B148" s="247" t="s">
        <v>2018</v>
      </c>
      <c r="C148" s="259" t="s">
        <v>2019</v>
      </c>
      <c r="D148" s="248" t="s">
        <v>1385</v>
      </c>
      <c r="E148" s="249">
        <v>3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321</v>
      </c>
      <c r="T148" s="252" t="s">
        <v>322</v>
      </c>
      <c r="U148" s="220">
        <v>0</v>
      </c>
      <c r="V148" s="220">
        <f>ROUND(E148*U148,2)</f>
        <v>0</v>
      </c>
      <c r="W148" s="220"/>
      <c r="X148" s="220" t="s">
        <v>496</v>
      </c>
      <c r="Y148" s="220" t="s">
        <v>293</v>
      </c>
      <c r="Z148" s="210"/>
      <c r="AA148" s="210"/>
      <c r="AB148" s="210"/>
      <c r="AC148" s="210"/>
      <c r="AD148" s="210"/>
      <c r="AE148" s="210"/>
      <c r="AF148" s="210"/>
      <c r="AG148" s="210" t="s">
        <v>497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6">
        <v>98</v>
      </c>
      <c r="B149" s="247" t="s">
        <v>2020</v>
      </c>
      <c r="C149" s="259" t="s">
        <v>1997</v>
      </c>
      <c r="D149" s="248" t="s">
        <v>1385</v>
      </c>
      <c r="E149" s="249">
        <v>2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321</v>
      </c>
      <c r="T149" s="252" t="s">
        <v>322</v>
      </c>
      <c r="U149" s="220">
        <v>0</v>
      </c>
      <c r="V149" s="220">
        <f>ROUND(E149*U149,2)</f>
        <v>0</v>
      </c>
      <c r="W149" s="220"/>
      <c r="X149" s="220" t="s">
        <v>496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497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99</v>
      </c>
      <c r="B150" s="247" t="s">
        <v>2021</v>
      </c>
      <c r="C150" s="259" t="s">
        <v>2022</v>
      </c>
      <c r="D150" s="248" t="s">
        <v>1385</v>
      </c>
      <c r="E150" s="249">
        <v>4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321</v>
      </c>
      <c r="T150" s="252" t="s">
        <v>322</v>
      </c>
      <c r="U150" s="220">
        <v>0</v>
      </c>
      <c r="V150" s="220">
        <f>ROUND(E150*U150,2)</f>
        <v>0</v>
      </c>
      <c r="W150" s="220"/>
      <c r="X150" s="220" t="s">
        <v>496</v>
      </c>
      <c r="Y150" s="220" t="s">
        <v>293</v>
      </c>
      <c r="Z150" s="210"/>
      <c r="AA150" s="210"/>
      <c r="AB150" s="210"/>
      <c r="AC150" s="210"/>
      <c r="AD150" s="210"/>
      <c r="AE150" s="210"/>
      <c r="AF150" s="210"/>
      <c r="AG150" s="210" t="s">
        <v>497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100</v>
      </c>
      <c r="B151" s="247" t="s">
        <v>2023</v>
      </c>
      <c r="C151" s="259" t="s">
        <v>2024</v>
      </c>
      <c r="D151" s="248" t="s">
        <v>1385</v>
      </c>
      <c r="E151" s="249">
        <v>16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321</v>
      </c>
      <c r="T151" s="252" t="s">
        <v>322</v>
      </c>
      <c r="U151" s="220">
        <v>0</v>
      </c>
      <c r="V151" s="220">
        <f>ROUND(E151*U151,2)</f>
        <v>0</v>
      </c>
      <c r="W151" s="220"/>
      <c r="X151" s="220" t="s">
        <v>496</v>
      </c>
      <c r="Y151" s="220" t="s">
        <v>293</v>
      </c>
      <c r="Z151" s="210"/>
      <c r="AA151" s="210"/>
      <c r="AB151" s="210"/>
      <c r="AC151" s="210"/>
      <c r="AD151" s="210"/>
      <c r="AE151" s="210"/>
      <c r="AF151" s="210"/>
      <c r="AG151" s="210" t="s">
        <v>497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28" t="s">
        <v>285</v>
      </c>
      <c r="B152" s="229" t="s">
        <v>200</v>
      </c>
      <c r="C152" s="253" t="s">
        <v>201</v>
      </c>
      <c r="D152" s="230"/>
      <c r="E152" s="231"/>
      <c r="F152" s="232"/>
      <c r="G152" s="232">
        <f>SUMIF(AG153:AG158,"&lt;&gt;NOR",G153:G158)</f>
        <v>0</v>
      </c>
      <c r="H152" s="232"/>
      <c r="I152" s="232">
        <f>SUM(I153:I158)</f>
        <v>0</v>
      </c>
      <c r="J152" s="232"/>
      <c r="K152" s="232">
        <f>SUM(K153:K158)</f>
        <v>0</v>
      </c>
      <c r="L152" s="232"/>
      <c r="M152" s="232">
        <f>SUM(M153:M158)</f>
        <v>0</v>
      </c>
      <c r="N152" s="231"/>
      <c r="O152" s="231">
        <f>SUM(O153:O158)</f>
        <v>0</v>
      </c>
      <c r="P152" s="231"/>
      <c r="Q152" s="231">
        <f>SUM(Q153:Q158)</f>
        <v>0</v>
      </c>
      <c r="R152" s="232"/>
      <c r="S152" s="232"/>
      <c r="T152" s="233"/>
      <c r="U152" s="227"/>
      <c r="V152" s="227">
        <f>SUM(V153:V158)</f>
        <v>0</v>
      </c>
      <c r="W152" s="227"/>
      <c r="X152" s="227"/>
      <c r="Y152" s="227"/>
      <c r="AG152" t="s">
        <v>286</v>
      </c>
    </row>
    <row r="153" spans="1:60" outlineLevel="1" x14ac:dyDescent="0.2">
      <c r="A153" s="246">
        <v>101</v>
      </c>
      <c r="B153" s="247" t="s">
        <v>2025</v>
      </c>
      <c r="C153" s="259" t="s">
        <v>2026</v>
      </c>
      <c r="D153" s="248" t="s">
        <v>337</v>
      </c>
      <c r="E153" s="249">
        <v>6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321</v>
      </c>
      <c r="T153" s="252" t="s">
        <v>322</v>
      </c>
      <c r="U153" s="220">
        <v>0</v>
      </c>
      <c r="V153" s="220">
        <f>ROUND(E153*U153,2)</f>
        <v>0</v>
      </c>
      <c r="W153" s="220"/>
      <c r="X153" s="220" t="s">
        <v>496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497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102</v>
      </c>
      <c r="B154" s="247" t="s">
        <v>2027</v>
      </c>
      <c r="C154" s="259" t="s">
        <v>2028</v>
      </c>
      <c r="D154" s="248" t="s">
        <v>1385</v>
      </c>
      <c r="E154" s="249">
        <v>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321</v>
      </c>
      <c r="T154" s="252" t="s">
        <v>322</v>
      </c>
      <c r="U154" s="220">
        <v>0</v>
      </c>
      <c r="V154" s="220">
        <f>ROUND(E154*U154,2)</f>
        <v>0</v>
      </c>
      <c r="W154" s="220"/>
      <c r="X154" s="220" t="s">
        <v>496</v>
      </c>
      <c r="Y154" s="220" t="s">
        <v>293</v>
      </c>
      <c r="Z154" s="210"/>
      <c r="AA154" s="210"/>
      <c r="AB154" s="210"/>
      <c r="AC154" s="210"/>
      <c r="AD154" s="210"/>
      <c r="AE154" s="210"/>
      <c r="AF154" s="210"/>
      <c r="AG154" s="210" t="s">
        <v>497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103</v>
      </c>
      <c r="B155" s="247" t="s">
        <v>2029</v>
      </c>
      <c r="C155" s="259" t="s">
        <v>2030</v>
      </c>
      <c r="D155" s="248" t="s">
        <v>1385</v>
      </c>
      <c r="E155" s="249">
        <v>1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321</v>
      </c>
      <c r="T155" s="252" t="s">
        <v>322</v>
      </c>
      <c r="U155" s="220">
        <v>0</v>
      </c>
      <c r="V155" s="220">
        <f>ROUND(E155*U155,2)</f>
        <v>0</v>
      </c>
      <c r="W155" s="220"/>
      <c r="X155" s="220" t="s">
        <v>496</v>
      </c>
      <c r="Y155" s="220" t="s">
        <v>293</v>
      </c>
      <c r="Z155" s="210"/>
      <c r="AA155" s="210"/>
      <c r="AB155" s="210"/>
      <c r="AC155" s="210"/>
      <c r="AD155" s="210"/>
      <c r="AE155" s="210"/>
      <c r="AF155" s="210"/>
      <c r="AG155" s="210" t="s">
        <v>497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104</v>
      </c>
      <c r="B156" s="247" t="s">
        <v>2031</v>
      </c>
      <c r="C156" s="259" t="s">
        <v>2032</v>
      </c>
      <c r="D156" s="248" t="s">
        <v>1385</v>
      </c>
      <c r="E156" s="249">
        <v>1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321</v>
      </c>
      <c r="T156" s="252" t="s">
        <v>322</v>
      </c>
      <c r="U156" s="220">
        <v>0</v>
      </c>
      <c r="V156" s="220">
        <f>ROUND(E156*U156,2)</f>
        <v>0</v>
      </c>
      <c r="W156" s="220"/>
      <c r="X156" s="220" t="s">
        <v>496</v>
      </c>
      <c r="Y156" s="220" t="s">
        <v>293</v>
      </c>
      <c r="Z156" s="210"/>
      <c r="AA156" s="210"/>
      <c r="AB156" s="210"/>
      <c r="AC156" s="210"/>
      <c r="AD156" s="210"/>
      <c r="AE156" s="210"/>
      <c r="AF156" s="210"/>
      <c r="AG156" s="210" t="s">
        <v>497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105</v>
      </c>
      <c r="B157" s="247" t="s">
        <v>2033</v>
      </c>
      <c r="C157" s="259" t="s">
        <v>2034</v>
      </c>
      <c r="D157" s="248" t="s">
        <v>1385</v>
      </c>
      <c r="E157" s="249">
        <v>2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321</v>
      </c>
      <c r="T157" s="252" t="s">
        <v>322</v>
      </c>
      <c r="U157" s="220">
        <v>0</v>
      </c>
      <c r="V157" s="220">
        <f>ROUND(E157*U157,2)</f>
        <v>0</v>
      </c>
      <c r="W157" s="220"/>
      <c r="X157" s="220" t="s">
        <v>496</v>
      </c>
      <c r="Y157" s="220" t="s">
        <v>293</v>
      </c>
      <c r="Z157" s="210"/>
      <c r="AA157" s="210"/>
      <c r="AB157" s="210"/>
      <c r="AC157" s="210"/>
      <c r="AD157" s="210"/>
      <c r="AE157" s="210"/>
      <c r="AF157" s="210"/>
      <c r="AG157" s="210" t="s">
        <v>497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106</v>
      </c>
      <c r="B158" s="247" t="s">
        <v>2035</v>
      </c>
      <c r="C158" s="259" t="s">
        <v>2036</v>
      </c>
      <c r="D158" s="248" t="s">
        <v>1385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321</v>
      </c>
      <c r="T158" s="252" t="s">
        <v>322</v>
      </c>
      <c r="U158" s="220">
        <v>0</v>
      </c>
      <c r="V158" s="220">
        <f>ROUND(E158*U158,2)</f>
        <v>0</v>
      </c>
      <c r="W158" s="220"/>
      <c r="X158" s="220" t="s">
        <v>496</v>
      </c>
      <c r="Y158" s="220" t="s">
        <v>293</v>
      </c>
      <c r="Z158" s="210"/>
      <c r="AA158" s="210"/>
      <c r="AB158" s="210"/>
      <c r="AC158" s="210"/>
      <c r="AD158" s="210"/>
      <c r="AE158" s="210"/>
      <c r="AF158" s="210"/>
      <c r="AG158" s="210" t="s">
        <v>497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228" t="s">
        <v>285</v>
      </c>
      <c r="B159" s="229" t="s">
        <v>202</v>
      </c>
      <c r="C159" s="253" t="s">
        <v>203</v>
      </c>
      <c r="D159" s="230"/>
      <c r="E159" s="231"/>
      <c r="F159" s="232"/>
      <c r="G159" s="232">
        <f>SUMIF(AG160:AG181,"&lt;&gt;NOR",G160:G181)</f>
        <v>0</v>
      </c>
      <c r="H159" s="232"/>
      <c r="I159" s="232">
        <f>SUM(I160:I181)</f>
        <v>0</v>
      </c>
      <c r="J159" s="232"/>
      <c r="K159" s="232">
        <f>SUM(K160:K181)</f>
        <v>0</v>
      </c>
      <c r="L159" s="232"/>
      <c r="M159" s="232">
        <f>SUM(M160:M181)</f>
        <v>0</v>
      </c>
      <c r="N159" s="231"/>
      <c r="O159" s="231">
        <f>SUM(O160:O181)</f>
        <v>0</v>
      </c>
      <c r="P159" s="231"/>
      <c r="Q159" s="231">
        <f>SUM(Q160:Q181)</f>
        <v>0</v>
      </c>
      <c r="R159" s="232"/>
      <c r="S159" s="232"/>
      <c r="T159" s="233"/>
      <c r="U159" s="227"/>
      <c r="V159" s="227">
        <f>SUM(V160:V181)</f>
        <v>0</v>
      </c>
      <c r="W159" s="227"/>
      <c r="X159" s="227"/>
      <c r="Y159" s="227"/>
      <c r="AG159" t="s">
        <v>286</v>
      </c>
    </row>
    <row r="160" spans="1:60" ht="22.5" outlineLevel="1" x14ac:dyDescent="0.2">
      <c r="A160" s="246">
        <v>107</v>
      </c>
      <c r="B160" s="247" t="s">
        <v>2037</v>
      </c>
      <c r="C160" s="259" t="s">
        <v>2038</v>
      </c>
      <c r="D160" s="248" t="s">
        <v>337</v>
      </c>
      <c r="E160" s="249">
        <v>18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321</v>
      </c>
      <c r="T160" s="252" t="s">
        <v>322</v>
      </c>
      <c r="U160" s="220">
        <v>0</v>
      </c>
      <c r="V160" s="220">
        <f>ROUND(E160*U160,2)</f>
        <v>0</v>
      </c>
      <c r="W160" s="220"/>
      <c r="X160" s="220" t="s">
        <v>292</v>
      </c>
      <c r="Y160" s="220" t="s">
        <v>293</v>
      </c>
      <c r="Z160" s="210"/>
      <c r="AA160" s="210"/>
      <c r="AB160" s="210"/>
      <c r="AC160" s="210"/>
      <c r="AD160" s="210"/>
      <c r="AE160" s="210"/>
      <c r="AF160" s="210"/>
      <c r="AG160" s="210" t="s">
        <v>294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46">
        <v>108</v>
      </c>
      <c r="B161" s="247" t="s">
        <v>2039</v>
      </c>
      <c r="C161" s="259" t="s">
        <v>2040</v>
      </c>
      <c r="D161" s="248" t="s">
        <v>337</v>
      </c>
      <c r="E161" s="249">
        <v>70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321</v>
      </c>
      <c r="T161" s="252" t="s">
        <v>322</v>
      </c>
      <c r="U161" s="220">
        <v>0</v>
      </c>
      <c r="V161" s="220">
        <f>ROUND(E161*U161,2)</f>
        <v>0</v>
      </c>
      <c r="W161" s="220"/>
      <c r="X161" s="220" t="s">
        <v>292</v>
      </c>
      <c r="Y161" s="220" t="s">
        <v>293</v>
      </c>
      <c r="Z161" s="210"/>
      <c r="AA161" s="210"/>
      <c r="AB161" s="210"/>
      <c r="AC161" s="210"/>
      <c r="AD161" s="210"/>
      <c r="AE161" s="210"/>
      <c r="AF161" s="210"/>
      <c r="AG161" s="210" t="s">
        <v>294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6">
        <v>109</v>
      </c>
      <c r="B162" s="247" t="s">
        <v>2041</v>
      </c>
      <c r="C162" s="259" t="s">
        <v>2042</v>
      </c>
      <c r="D162" s="248" t="s">
        <v>1385</v>
      </c>
      <c r="E162" s="249">
        <v>3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321</v>
      </c>
      <c r="T162" s="252" t="s">
        <v>322</v>
      </c>
      <c r="U162" s="220">
        <v>0</v>
      </c>
      <c r="V162" s="220">
        <f>ROUND(E162*U162,2)</f>
        <v>0</v>
      </c>
      <c r="W162" s="220"/>
      <c r="X162" s="220" t="s">
        <v>496</v>
      </c>
      <c r="Y162" s="220" t="s">
        <v>293</v>
      </c>
      <c r="Z162" s="210"/>
      <c r="AA162" s="210"/>
      <c r="AB162" s="210"/>
      <c r="AC162" s="210"/>
      <c r="AD162" s="210"/>
      <c r="AE162" s="210"/>
      <c r="AF162" s="210"/>
      <c r="AG162" s="210" t="s">
        <v>497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46">
        <v>110</v>
      </c>
      <c r="B163" s="247" t="s">
        <v>2043</v>
      </c>
      <c r="C163" s="259" t="s">
        <v>2044</v>
      </c>
      <c r="D163" s="248" t="s">
        <v>1385</v>
      </c>
      <c r="E163" s="249">
        <v>4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321</v>
      </c>
      <c r="T163" s="252" t="s">
        <v>322</v>
      </c>
      <c r="U163" s="220">
        <v>0</v>
      </c>
      <c r="V163" s="220">
        <f>ROUND(E163*U163,2)</f>
        <v>0</v>
      </c>
      <c r="W163" s="220"/>
      <c r="X163" s="220" t="s">
        <v>496</v>
      </c>
      <c r="Y163" s="220" t="s">
        <v>293</v>
      </c>
      <c r="Z163" s="210"/>
      <c r="AA163" s="210"/>
      <c r="AB163" s="210"/>
      <c r="AC163" s="210"/>
      <c r="AD163" s="210"/>
      <c r="AE163" s="210"/>
      <c r="AF163" s="210"/>
      <c r="AG163" s="210" t="s">
        <v>497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111</v>
      </c>
      <c r="B164" s="247" t="s">
        <v>2045</v>
      </c>
      <c r="C164" s="259" t="s">
        <v>2046</v>
      </c>
      <c r="D164" s="248" t="s">
        <v>1385</v>
      </c>
      <c r="E164" s="249">
        <v>2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321</v>
      </c>
      <c r="T164" s="252" t="s">
        <v>322</v>
      </c>
      <c r="U164" s="220">
        <v>0</v>
      </c>
      <c r="V164" s="220">
        <f>ROUND(E164*U164,2)</f>
        <v>0</v>
      </c>
      <c r="W164" s="220"/>
      <c r="X164" s="220" t="s">
        <v>496</v>
      </c>
      <c r="Y164" s="220" t="s">
        <v>293</v>
      </c>
      <c r="Z164" s="210"/>
      <c r="AA164" s="210"/>
      <c r="AB164" s="210"/>
      <c r="AC164" s="210"/>
      <c r="AD164" s="210"/>
      <c r="AE164" s="210"/>
      <c r="AF164" s="210"/>
      <c r="AG164" s="210" t="s">
        <v>497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112</v>
      </c>
      <c r="B165" s="247" t="s">
        <v>2047</v>
      </c>
      <c r="C165" s="259" t="s">
        <v>2048</v>
      </c>
      <c r="D165" s="248" t="s">
        <v>337</v>
      </c>
      <c r="E165" s="249">
        <v>88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321</v>
      </c>
      <c r="T165" s="252" t="s">
        <v>322</v>
      </c>
      <c r="U165" s="220">
        <v>0</v>
      </c>
      <c r="V165" s="220">
        <f>ROUND(E165*U165,2)</f>
        <v>0</v>
      </c>
      <c r="W165" s="220"/>
      <c r="X165" s="220" t="s">
        <v>496</v>
      </c>
      <c r="Y165" s="220" t="s">
        <v>293</v>
      </c>
      <c r="Z165" s="210"/>
      <c r="AA165" s="210"/>
      <c r="AB165" s="210"/>
      <c r="AC165" s="210"/>
      <c r="AD165" s="210"/>
      <c r="AE165" s="210"/>
      <c r="AF165" s="210"/>
      <c r="AG165" s="210" t="s">
        <v>497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113</v>
      </c>
      <c r="B166" s="247" t="s">
        <v>2049</v>
      </c>
      <c r="C166" s="259" t="s">
        <v>2050</v>
      </c>
      <c r="D166" s="248" t="s">
        <v>1385</v>
      </c>
      <c r="E166" s="249">
        <v>15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321</v>
      </c>
      <c r="T166" s="252" t="s">
        <v>322</v>
      </c>
      <c r="U166" s="220">
        <v>0</v>
      </c>
      <c r="V166" s="220">
        <f>ROUND(E166*U166,2)</f>
        <v>0</v>
      </c>
      <c r="W166" s="220"/>
      <c r="X166" s="220" t="s">
        <v>496</v>
      </c>
      <c r="Y166" s="220" t="s">
        <v>293</v>
      </c>
      <c r="Z166" s="210"/>
      <c r="AA166" s="210"/>
      <c r="AB166" s="210"/>
      <c r="AC166" s="210"/>
      <c r="AD166" s="210"/>
      <c r="AE166" s="210"/>
      <c r="AF166" s="210"/>
      <c r="AG166" s="210" t="s">
        <v>497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114</v>
      </c>
      <c r="B167" s="247" t="s">
        <v>2051</v>
      </c>
      <c r="C167" s="259" t="s">
        <v>2052</v>
      </c>
      <c r="D167" s="248" t="s">
        <v>1385</v>
      </c>
      <c r="E167" s="249">
        <v>47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321</v>
      </c>
      <c r="T167" s="252" t="s">
        <v>322</v>
      </c>
      <c r="U167" s="220">
        <v>0</v>
      </c>
      <c r="V167" s="220">
        <f>ROUND(E167*U167,2)</f>
        <v>0</v>
      </c>
      <c r="W167" s="220"/>
      <c r="X167" s="220" t="s">
        <v>496</v>
      </c>
      <c r="Y167" s="220" t="s">
        <v>293</v>
      </c>
      <c r="Z167" s="210"/>
      <c r="AA167" s="210"/>
      <c r="AB167" s="210"/>
      <c r="AC167" s="210"/>
      <c r="AD167" s="210"/>
      <c r="AE167" s="210"/>
      <c r="AF167" s="210"/>
      <c r="AG167" s="210" t="s">
        <v>497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115</v>
      </c>
      <c r="B168" s="247" t="s">
        <v>2053</v>
      </c>
      <c r="C168" s="259" t="s">
        <v>2054</v>
      </c>
      <c r="D168" s="248" t="s">
        <v>1385</v>
      </c>
      <c r="E168" s="249">
        <v>124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321</v>
      </c>
      <c r="T168" s="252" t="s">
        <v>322</v>
      </c>
      <c r="U168" s="220">
        <v>0</v>
      </c>
      <c r="V168" s="220">
        <f>ROUND(E168*U168,2)</f>
        <v>0</v>
      </c>
      <c r="W168" s="220"/>
      <c r="X168" s="220" t="s">
        <v>496</v>
      </c>
      <c r="Y168" s="220" t="s">
        <v>293</v>
      </c>
      <c r="Z168" s="210"/>
      <c r="AA168" s="210"/>
      <c r="AB168" s="210"/>
      <c r="AC168" s="210"/>
      <c r="AD168" s="210"/>
      <c r="AE168" s="210"/>
      <c r="AF168" s="210"/>
      <c r="AG168" s="210" t="s">
        <v>497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116</v>
      </c>
      <c r="B169" s="247" t="s">
        <v>2055</v>
      </c>
      <c r="C169" s="259" t="s">
        <v>2056</v>
      </c>
      <c r="D169" s="248" t="s">
        <v>1385</v>
      </c>
      <c r="E169" s="249">
        <v>124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321</v>
      </c>
      <c r="T169" s="252" t="s">
        <v>322</v>
      </c>
      <c r="U169" s="220">
        <v>0</v>
      </c>
      <c r="V169" s="220">
        <f>ROUND(E169*U169,2)</f>
        <v>0</v>
      </c>
      <c r="W169" s="220"/>
      <c r="X169" s="220" t="s">
        <v>496</v>
      </c>
      <c r="Y169" s="220" t="s">
        <v>293</v>
      </c>
      <c r="Z169" s="210"/>
      <c r="AA169" s="210"/>
      <c r="AB169" s="210"/>
      <c r="AC169" s="210"/>
      <c r="AD169" s="210"/>
      <c r="AE169" s="210"/>
      <c r="AF169" s="210"/>
      <c r="AG169" s="210" t="s">
        <v>497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46">
        <v>117</v>
      </c>
      <c r="B170" s="247" t="s">
        <v>2057</v>
      </c>
      <c r="C170" s="259" t="s">
        <v>2058</v>
      </c>
      <c r="D170" s="248" t="s">
        <v>1385</v>
      </c>
      <c r="E170" s="249">
        <v>13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321</v>
      </c>
      <c r="T170" s="252" t="s">
        <v>322</v>
      </c>
      <c r="U170" s="220">
        <v>0</v>
      </c>
      <c r="V170" s="220">
        <f>ROUND(E170*U170,2)</f>
        <v>0</v>
      </c>
      <c r="W170" s="220"/>
      <c r="X170" s="220" t="s">
        <v>496</v>
      </c>
      <c r="Y170" s="220" t="s">
        <v>293</v>
      </c>
      <c r="Z170" s="210"/>
      <c r="AA170" s="210"/>
      <c r="AB170" s="210"/>
      <c r="AC170" s="210"/>
      <c r="AD170" s="210"/>
      <c r="AE170" s="210"/>
      <c r="AF170" s="210"/>
      <c r="AG170" s="210" t="s">
        <v>497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46">
        <v>118</v>
      </c>
      <c r="B171" s="247" t="s">
        <v>2059</v>
      </c>
      <c r="C171" s="259" t="s">
        <v>2060</v>
      </c>
      <c r="D171" s="248" t="s">
        <v>337</v>
      </c>
      <c r="E171" s="249">
        <v>95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321</v>
      </c>
      <c r="T171" s="252" t="s">
        <v>322</v>
      </c>
      <c r="U171" s="220">
        <v>0</v>
      </c>
      <c r="V171" s="220">
        <f>ROUND(E171*U171,2)</f>
        <v>0</v>
      </c>
      <c r="W171" s="220"/>
      <c r="X171" s="220" t="s">
        <v>496</v>
      </c>
      <c r="Y171" s="220" t="s">
        <v>293</v>
      </c>
      <c r="Z171" s="210"/>
      <c r="AA171" s="210"/>
      <c r="AB171" s="210"/>
      <c r="AC171" s="210"/>
      <c r="AD171" s="210"/>
      <c r="AE171" s="210"/>
      <c r="AF171" s="210"/>
      <c r="AG171" s="210" t="s">
        <v>497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46">
        <v>119</v>
      </c>
      <c r="B172" s="247" t="s">
        <v>2061</v>
      </c>
      <c r="C172" s="259" t="s">
        <v>2062</v>
      </c>
      <c r="D172" s="248" t="s">
        <v>337</v>
      </c>
      <c r="E172" s="249">
        <v>162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321</v>
      </c>
      <c r="T172" s="252" t="s">
        <v>322</v>
      </c>
      <c r="U172" s="220">
        <v>0</v>
      </c>
      <c r="V172" s="220">
        <f>ROUND(E172*U172,2)</f>
        <v>0</v>
      </c>
      <c r="W172" s="220"/>
      <c r="X172" s="220" t="s">
        <v>496</v>
      </c>
      <c r="Y172" s="220" t="s">
        <v>293</v>
      </c>
      <c r="Z172" s="210"/>
      <c r="AA172" s="210"/>
      <c r="AB172" s="210"/>
      <c r="AC172" s="210"/>
      <c r="AD172" s="210"/>
      <c r="AE172" s="210"/>
      <c r="AF172" s="210"/>
      <c r="AG172" s="210" t="s">
        <v>497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 x14ac:dyDescent="0.2">
      <c r="A173" s="246">
        <v>120</v>
      </c>
      <c r="B173" s="247" t="s">
        <v>2063</v>
      </c>
      <c r="C173" s="259" t="s">
        <v>2064</v>
      </c>
      <c r="D173" s="248" t="s">
        <v>337</v>
      </c>
      <c r="E173" s="249">
        <v>17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321</v>
      </c>
      <c r="T173" s="252" t="s">
        <v>322</v>
      </c>
      <c r="U173" s="220">
        <v>0</v>
      </c>
      <c r="V173" s="220">
        <f>ROUND(E173*U173,2)</f>
        <v>0</v>
      </c>
      <c r="W173" s="220"/>
      <c r="X173" s="220" t="s">
        <v>496</v>
      </c>
      <c r="Y173" s="220" t="s">
        <v>293</v>
      </c>
      <c r="Z173" s="210"/>
      <c r="AA173" s="210"/>
      <c r="AB173" s="210"/>
      <c r="AC173" s="210"/>
      <c r="AD173" s="210"/>
      <c r="AE173" s="210"/>
      <c r="AF173" s="210"/>
      <c r="AG173" s="210" t="s">
        <v>497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46">
        <v>121</v>
      </c>
      <c r="B174" s="247" t="s">
        <v>2065</v>
      </c>
      <c r="C174" s="259" t="s">
        <v>2066</v>
      </c>
      <c r="D174" s="248" t="s">
        <v>337</v>
      </c>
      <c r="E174" s="249">
        <v>240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321</v>
      </c>
      <c r="T174" s="252" t="s">
        <v>322</v>
      </c>
      <c r="U174" s="220">
        <v>0</v>
      </c>
      <c r="V174" s="220">
        <f>ROUND(E174*U174,2)</f>
        <v>0</v>
      </c>
      <c r="W174" s="220"/>
      <c r="X174" s="220" t="s">
        <v>496</v>
      </c>
      <c r="Y174" s="220" t="s">
        <v>293</v>
      </c>
      <c r="Z174" s="210"/>
      <c r="AA174" s="210"/>
      <c r="AB174" s="210"/>
      <c r="AC174" s="210"/>
      <c r="AD174" s="210"/>
      <c r="AE174" s="210"/>
      <c r="AF174" s="210"/>
      <c r="AG174" s="210" t="s">
        <v>497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46">
        <v>122</v>
      </c>
      <c r="B175" s="247" t="s">
        <v>2067</v>
      </c>
      <c r="C175" s="259" t="s">
        <v>2068</v>
      </c>
      <c r="D175" s="248" t="s">
        <v>337</v>
      </c>
      <c r="E175" s="249">
        <v>340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321</v>
      </c>
      <c r="T175" s="252" t="s">
        <v>322</v>
      </c>
      <c r="U175" s="220">
        <v>0</v>
      </c>
      <c r="V175" s="220">
        <f>ROUND(E175*U175,2)</f>
        <v>0</v>
      </c>
      <c r="W175" s="220"/>
      <c r="X175" s="220" t="s">
        <v>496</v>
      </c>
      <c r="Y175" s="220" t="s">
        <v>293</v>
      </c>
      <c r="Z175" s="210"/>
      <c r="AA175" s="210"/>
      <c r="AB175" s="210"/>
      <c r="AC175" s="210"/>
      <c r="AD175" s="210"/>
      <c r="AE175" s="210"/>
      <c r="AF175" s="210"/>
      <c r="AG175" s="210" t="s">
        <v>497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6">
        <v>123</v>
      </c>
      <c r="B176" s="247" t="s">
        <v>2069</v>
      </c>
      <c r="C176" s="259" t="s">
        <v>2070</v>
      </c>
      <c r="D176" s="248" t="s">
        <v>337</v>
      </c>
      <c r="E176" s="249">
        <v>15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321</v>
      </c>
      <c r="T176" s="252" t="s">
        <v>322</v>
      </c>
      <c r="U176" s="220">
        <v>0</v>
      </c>
      <c r="V176" s="220">
        <f>ROUND(E176*U176,2)</f>
        <v>0</v>
      </c>
      <c r="W176" s="220"/>
      <c r="X176" s="220" t="s">
        <v>496</v>
      </c>
      <c r="Y176" s="220" t="s">
        <v>293</v>
      </c>
      <c r="Z176" s="210"/>
      <c r="AA176" s="210"/>
      <c r="AB176" s="210"/>
      <c r="AC176" s="210"/>
      <c r="AD176" s="210"/>
      <c r="AE176" s="210"/>
      <c r="AF176" s="210"/>
      <c r="AG176" s="210" t="s">
        <v>497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124</v>
      </c>
      <c r="B177" s="247" t="s">
        <v>2071</v>
      </c>
      <c r="C177" s="259" t="s">
        <v>2072</v>
      </c>
      <c r="D177" s="248" t="s">
        <v>337</v>
      </c>
      <c r="E177" s="249">
        <v>3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321</v>
      </c>
      <c r="T177" s="252" t="s">
        <v>322</v>
      </c>
      <c r="U177" s="220">
        <v>0</v>
      </c>
      <c r="V177" s="220">
        <f>ROUND(E177*U177,2)</f>
        <v>0</v>
      </c>
      <c r="W177" s="220"/>
      <c r="X177" s="220" t="s">
        <v>496</v>
      </c>
      <c r="Y177" s="220" t="s">
        <v>293</v>
      </c>
      <c r="Z177" s="210"/>
      <c r="AA177" s="210"/>
      <c r="AB177" s="210"/>
      <c r="AC177" s="210"/>
      <c r="AD177" s="210"/>
      <c r="AE177" s="210"/>
      <c r="AF177" s="210"/>
      <c r="AG177" s="210" t="s">
        <v>497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1" x14ac:dyDescent="0.2">
      <c r="A178" s="246">
        <v>125</v>
      </c>
      <c r="B178" s="247" t="s">
        <v>2073</v>
      </c>
      <c r="C178" s="259" t="s">
        <v>2074</v>
      </c>
      <c r="D178" s="248" t="s">
        <v>1385</v>
      </c>
      <c r="E178" s="249">
        <v>285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321</v>
      </c>
      <c r="T178" s="252" t="s">
        <v>322</v>
      </c>
      <c r="U178" s="220">
        <v>0</v>
      </c>
      <c r="V178" s="220">
        <f>ROUND(E178*U178,2)</f>
        <v>0</v>
      </c>
      <c r="W178" s="220"/>
      <c r="X178" s="220" t="s">
        <v>496</v>
      </c>
      <c r="Y178" s="220" t="s">
        <v>293</v>
      </c>
      <c r="Z178" s="210"/>
      <c r="AA178" s="210"/>
      <c r="AB178" s="210"/>
      <c r="AC178" s="210"/>
      <c r="AD178" s="210"/>
      <c r="AE178" s="210"/>
      <c r="AF178" s="210"/>
      <c r="AG178" s="210" t="s">
        <v>497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126</v>
      </c>
      <c r="B179" s="247" t="s">
        <v>2075</v>
      </c>
      <c r="C179" s="259" t="s">
        <v>2076</v>
      </c>
      <c r="D179" s="248" t="s">
        <v>1385</v>
      </c>
      <c r="E179" s="249">
        <v>285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321</v>
      </c>
      <c r="T179" s="252" t="s">
        <v>322</v>
      </c>
      <c r="U179" s="220">
        <v>0</v>
      </c>
      <c r="V179" s="220">
        <f>ROUND(E179*U179,2)</f>
        <v>0</v>
      </c>
      <c r="W179" s="220"/>
      <c r="X179" s="220" t="s">
        <v>496</v>
      </c>
      <c r="Y179" s="220" t="s">
        <v>293</v>
      </c>
      <c r="Z179" s="210"/>
      <c r="AA179" s="210"/>
      <c r="AB179" s="210"/>
      <c r="AC179" s="210"/>
      <c r="AD179" s="210"/>
      <c r="AE179" s="210"/>
      <c r="AF179" s="210"/>
      <c r="AG179" s="210" t="s">
        <v>497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127</v>
      </c>
      <c r="B180" s="247" t="s">
        <v>2077</v>
      </c>
      <c r="C180" s="259" t="s">
        <v>2078</v>
      </c>
      <c r="D180" s="248" t="s">
        <v>1385</v>
      </c>
      <c r="E180" s="249">
        <v>485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321</v>
      </c>
      <c r="T180" s="252" t="s">
        <v>322</v>
      </c>
      <c r="U180" s="220">
        <v>0</v>
      </c>
      <c r="V180" s="220">
        <f>ROUND(E180*U180,2)</f>
        <v>0</v>
      </c>
      <c r="W180" s="220"/>
      <c r="X180" s="220" t="s">
        <v>496</v>
      </c>
      <c r="Y180" s="220" t="s">
        <v>293</v>
      </c>
      <c r="Z180" s="210"/>
      <c r="AA180" s="210"/>
      <c r="AB180" s="210"/>
      <c r="AC180" s="210"/>
      <c r="AD180" s="210"/>
      <c r="AE180" s="210"/>
      <c r="AF180" s="210"/>
      <c r="AG180" s="210" t="s">
        <v>497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46">
        <v>128</v>
      </c>
      <c r="B181" s="247" t="s">
        <v>2079</v>
      </c>
      <c r="C181" s="259" t="s">
        <v>2080</v>
      </c>
      <c r="D181" s="248" t="s">
        <v>1385</v>
      </c>
      <c r="E181" s="249">
        <v>150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21</v>
      </c>
      <c r="M181" s="251">
        <f>G181*(1+L181/100)</f>
        <v>0</v>
      </c>
      <c r="N181" s="249">
        <v>0</v>
      </c>
      <c r="O181" s="249">
        <f>ROUND(E181*N181,2)</f>
        <v>0</v>
      </c>
      <c r="P181" s="249">
        <v>0</v>
      </c>
      <c r="Q181" s="249">
        <f>ROUND(E181*P181,2)</f>
        <v>0</v>
      </c>
      <c r="R181" s="251"/>
      <c r="S181" s="251" t="s">
        <v>321</v>
      </c>
      <c r="T181" s="252" t="s">
        <v>322</v>
      </c>
      <c r="U181" s="220">
        <v>0</v>
      </c>
      <c r="V181" s="220">
        <f>ROUND(E181*U181,2)</f>
        <v>0</v>
      </c>
      <c r="W181" s="220"/>
      <c r="X181" s="220" t="s">
        <v>496</v>
      </c>
      <c r="Y181" s="220" t="s">
        <v>293</v>
      </c>
      <c r="Z181" s="210"/>
      <c r="AA181" s="210"/>
      <c r="AB181" s="210"/>
      <c r="AC181" s="210"/>
      <c r="AD181" s="210"/>
      <c r="AE181" s="210"/>
      <c r="AF181" s="210"/>
      <c r="AG181" s="210" t="s">
        <v>497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28" t="s">
        <v>285</v>
      </c>
      <c r="B182" s="229" t="s">
        <v>204</v>
      </c>
      <c r="C182" s="253" t="s">
        <v>205</v>
      </c>
      <c r="D182" s="230"/>
      <c r="E182" s="231"/>
      <c r="F182" s="232"/>
      <c r="G182" s="232">
        <f>SUMIF(AG183:AG188,"&lt;&gt;NOR",G183:G188)</f>
        <v>0</v>
      </c>
      <c r="H182" s="232"/>
      <c r="I182" s="232">
        <f>SUM(I183:I188)</f>
        <v>0</v>
      </c>
      <c r="J182" s="232"/>
      <c r="K182" s="232">
        <f>SUM(K183:K188)</f>
        <v>0</v>
      </c>
      <c r="L182" s="232"/>
      <c r="M182" s="232">
        <f>SUM(M183:M188)</f>
        <v>0</v>
      </c>
      <c r="N182" s="231"/>
      <c r="O182" s="231">
        <f>SUM(O183:O188)</f>
        <v>0</v>
      </c>
      <c r="P182" s="231"/>
      <c r="Q182" s="231">
        <f>SUM(Q183:Q188)</f>
        <v>0</v>
      </c>
      <c r="R182" s="232"/>
      <c r="S182" s="232"/>
      <c r="T182" s="233"/>
      <c r="U182" s="227"/>
      <c r="V182" s="227">
        <f>SUM(V183:V188)</f>
        <v>0</v>
      </c>
      <c r="W182" s="227"/>
      <c r="X182" s="227"/>
      <c r="Y182" s="227"/>
      <c r="AG182" t="s">
        <v>286</v>
      </c>
    </row>
    <row r="183" spans="1:60" outlineLevel="1" x14ac:dyDescent="0.2">
      <c r="A183" s="246">
        <v>129</v>
      </c>
      <c r="B183" s="247" t="s">
        <v>2081</v>
      </c>
      <c r="C183" s="259" t="s">
        <v>2082</v>
      </c>
      <c r="D183" s="248" t="s">
        <v>1385</v>
      </c>
      <c r="E183" s="249">
        <v>85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321</v>
      </c>
      <c r="T183" s="252" t="s">
        <v>322</v>
      </c>
      <c r="U183" s="220">
        <v>0</v>
      </c>
      <c r="V183" s="220">
        <f>ROUND(E183*U183,2)</f>
        <v>0</v>
      </c>
      <c r="W183" s="220"/>
      <c r="X183" s="220" t="s">
        <v>496</v>
      </c>
      <c r="Y183" s="220" t="s">
        <v>293</v>
      </c>
      <c r="Z183" s="210"/>
      <c r="AA183" s="210"/>
      <c r="AB183" s="210"/>
      <c r="AC183" s="210"/>
      <c r="AD183" s="210"/>
      <c r="AE183" s="210"/>
      <c r="AF183" s="210"/>
      <c r="AG183" s="210" t="s">
        <v>497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6">
        <v>130</v>
      </c>
      <c r="B184" s="247" t="s">
        <v>2083</v>
      </c>
      <c r="C184" s="259" t="s">
        <v>2084</v>
      </c>
      <c r="D184" s="248" t="s">
        <v>1385</v>
      </c>
      <c r="E184" s="249">
        <v>237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321</v>
      </c>
      <c r="T184" s="252" t="s">
        <v>322</v>
      </c>
      <c r="U184" s="220">
        <v>0</v>
      </c>
      <c r="V184" s="220">
        <f>ROUND(E184*U184,2)</f>
        <v>0</v>
      </c>
      <c r="W184" s="220"/>
      <c r="X184" s="220" t="s">
        <v>496</v>
      </c>
      <c r="Y184" s="220" t="s">
        <v>293</v>
      </c>
      <c r="Z184" s="210"/>
      <c r="AA184" s="210"/>
      <c r="AB184" s="210"/>
      <c r="AC184" s="210"/>
      <c r="AD184" s="210"/>
      <c r="AE184" s="210"/>
      <c r="AF184" s="210"/>
      <c r="AG184" s="210" t="s">
        <v>497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6">
        <v>131</v>
      </c>
      <c r="B185" s="247" t="s">
        <v>2085</v>
      </c>
      <c r="C185" s="259" t="s">
        <v>2086</v>
      </c>
      <c r="D185" s="248" t="s">
        <v>1385</v>
      </c>
      <c r="E185" s="249">
        <v>125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321</v>
      </c>
      <c r="T185" s="252" t="s">
        <v>322</v>
      </c>
      <c r="U185" s="220">
        <v>0</v>
      </c>
      <c r="V185" s="220">
        <f>ROUND(E185*U185,2)</f>
        <v>0</v>
      </c>
      <c r="W185" s="220"/>
      <c r="X185" s="220" t="s">
        <v>496</v>
      </c>
      <c r="Y185" s="220" t="s">
        <v>293</v>
      </c>
      <c r="Z185" s="210"/>
      <c r="AA185" s="210"/>
      <c r="AB185" s="210"/>
      <c r="AC185" s="210"/>
      <c r="AD185" s="210"/>
      <c r="AE185" s="210"/>
      <c r="AF185" s="210"/>
      <c r="AG185" s="210" t="s">
        <v>497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132</v>
      </c>
      <c r="B186" s="247" t="s">
        <v>2087</v>
      </c>
      <c r="C186" s="259" t="s">
        <v>2088</v>
      </c>
      <c r="D186" s="248" t="s">
        <v>1385</v>
      </c>
      <c r="E186" s="249">
        <v>1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321</v>
      </c>
      <c r="T186" s="252" t="s">
        <v>322</v>
      </c>
      <c r="U186" s="220">
        <v>0</v>
      </c>
      <c r="V186" s="220">
        <f>ROUND(E186*U186,2)</f>
        <v>0</v>
      </c>
      <c r="W186" s="220"/>
      <c r="X186" s="220" t="s">
        <v>496</v>
      </c>
      <c r="Y186" s="220" t="s">
        <v>293</v>
      </c>
      <c r="Z186" s="210"/>
      <c r="AA186" s="210"/>
      <c r="AB186" s="210"/>
      <c r="AC186" s="210"/>
      <c r="AD186" s="210"/>
      <c r="AE186" s="210"/>
      <c r="AF186" s="210"/>
      <c r="AG186" s="210" t="s">
        <v>497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6">
        <v>133</v>
      </c>
      <c r="B187" s="247" t="s">
        <v>2089</v>
      </c>
      <c r="C187" s="259" t="s">
        <v>1983</v>
      </c>
      <c r="D187" s="248" t="s">
        <v>1385</v>
      </c>
      <c r="E187" s="249">
        <v>2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21</v>
      </c>
      <c r="M187" s="251">
        <f>G187*(1+L187/100)</f>
        <v>0</v>
      </c>
      <c r="N187" s="249">
        <v>0</v>
      </c>
      <c r="O187" s="249">
        <f>ROUND(E187*N187,2)</f>
        <v>0</v>
      </c>
      <c r="P187" s="249">
        <v>0</v>
      </c>
      <c r="Q187" s="249">
        <f>ROUND(E187*P187,2)</f>
        <v>0</v>
      </c>
      <c r="R187" s="251"/>
      <c r="S187" s="251" t="s">
        <v>321</v>
      </c>
      <c r="T187" s="252" t="s">
        <v>322</v>
      </c>
      <c r="U187" s="220">
        <v>0</v>
      </c>
      <c r="V187" s="220">
        <f>ROUND(E187*U187,2)</f>
        <v>0</v>
      </c>
      <c r="W187" s="220"/>
      <c r="X187" s="220" t="s">
        <v>496</v>
      </c>
      <c r="Y187" s="220" t="s">
        <v>293</v>
      </c>
      <c r="Z187" s="210"/>
      <c r="AA187" s="210"/>
      <c r="AB187" s="210"/>
      <c r="AC187" s="210"/>
      <c r="AD187" s="210"/>
      <c r="AE187" s="210"/>
      <c r="AF187" s="210"/>
      <c r="AG187" s="210" t="s">
        <v>497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46">
        <v>134</v>
      </c>
      <c r="B188" s="247" t="s">
        <v>2090</v>
      </c>
      <c r="C188" s="259" t="s">
        <v>2091</v>
      </c>
      <c r="D188" s="248" t="s">
        <v>1385</v>
      </c>
      <c r="E188" s="249">
        <v>2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321</v>
      </c>
      <c r="T188" s="252" t="s">
        <v>322</v>
      </c>
      <c r="U188" s="220">
        <v>0</v>
      </c>
      <c r="V188" s="220">
        <f>ROUND(E188*U188,2)</f>
        <v>0</v>
      </c>
      <c r="W188" s="220"/>
      <c r="X188" s="220" t="s">
        <v>496</v>
      </c>
      <c r="Y188" s="220" t="s">
        <v>293</v>
      </c>
      <c r="Z188" s="210"/>
      <c r="AA188" s="210"/>
      <c r="AB188" s="210"/>
      <c r="AC188" s="210"/>
      <c r="AD188" s="210"/>
      <c r="AE188" s="210"/>
      <c r="AF188" s="210"/>
      <c r="AG188" s="210" t="s">
        <v>497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28" t="s">
        <v>285</v>
      </c>
      <c r="B189" s="229" t="s">
        <v>206</v>
      </c>
      <c r="C189" s="253" t="s">
        <v>207</v>
      </c>
      <c r="D189" s="230"/>
      <c r="E189" s="231"/>
      <c r="F189" s="232"/>
      <c r="G189" s="232">
        <f>SUMIF(AG190:AG200,"&lt;&gt;NOR",G190:G200)</f>
        <v>0</v>
      </c>
      <c r="H189" s="232"/>
      <c r="I189" s="232">
        <f>SUM(I190:I200)</f>
        <v>0</v>
      </c>
      <c r="J189" s="232"/>
      <c r="K189" s="232">
        <f>SUM(K190:K200)</f>
        <v>0</v>
      </c>
      <c r="L189" s="232"/>
      <c r="M189" s="232">
        <f>SUM(M190:M200)</f>
        <v>0</v>
      </c>
      <c r="N189" s="231"/>
      <c r="O189" s="231">
        <f>SUM(O190:O200)</f>
        <v>0</v>
      </c>
      <c r="P189" s="231"/>
      <c r="Q189" s="231">
        <f>SUM(Q190:Q200)</f>
        <v>0</v>
      </c>
      <c r="R189" s="232"/>
      <c r="S189" s="232"/>
      <c r="T189" s="233"/>
      <c r="U189" s="227"/>
      <c r="V189" s="227">
        <f>SUM(V190:V200)</f>
        <v>0</v>
      </c>
      <c r="W189" s="227"/>
      <c r="X189" s="227"/>
      <c r="Y189" s="227"/>
      <c r="AG189" t="s">
        <v>286</v>
      </c>
    </row>
    <row r="190" spans="1:60" outlineLevel="1" x14ac:dyDescent="0.2">
      <c r="A190" s="246">
        <v>135</v>
      </c>
      <c r="B190" s="247" t="s">
        <v>2092</v>
      </c>
      <c r="C190" s="259" t="s">
        <v>2093</v>
      </c>
      <c r="D190" s="248" t="s">
        <v>1385</v>
      </c>
      <c r="E190" s="249">
        <v>28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21</v>
      </c>
      <c r="M190" s="251">
        <f>G190*(1+L190/100)</f>
        <v>0</v>
      </c>
      <c r="N190" s="249">
        <v>0</v>
      </c>
      <c r="O190" s="249">
        <f>ROUND(E190*N190,2)</f>
        <v>0</v>
      </c>
      <c r="P190" s="249">
        <v>0</v>
      </c>
      <c r="Q190" s="249">
        <f>ROUND(E190*P190,2)</f>
        <v>0</v>
      </c>
      <c r="R190" s="251"/>
      <c r="S190" s="251" t="s">
        <v>321</v>
      </c>
      <c r="T190" s="252" t="s">
        <v>322</v>
      </c>
      <c r="U190" s="220">
        <v>0</v>
      </c>
      <c r="V190" s="220">
        <f>ROUND(E190*U190,2)</f>
        <v>0</v>
      </c>
      <c r="W190" s="220"/>
      <c r="X190" s="220" t="s">
        <v>496</v>
      </c>
      <c r="Y190" s="220" t="s">
        <v>293</v>
      </c>
      <c r="Z190" s="210"/>
      <c r="AA190" s="210"/>
      <c r="AB190" s="210"/>
      <c r="AC190" s="210"/>
      <c r="AD190" s="210"/>
      <c r="AE190" s="210"/>
      <c r="AF190" s="210"/>
      <c r="AG190" s="210" t="s">
        <v>497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1" x14ac:dyDescent="0.2">
      <c r="A191" s="246">
        <v>136</v>
      </c>
      <c r="B191" s="247" t="s">
        <v>2094</v>
      </c>
      <c r="C191" s="259" t="s">
        <v>2095</v>
      </c>
      <c r="D191" s="248" t="s">
        <v>1385</v>
      </c>
      <c r="E191" s="249">
        <v>14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21</v>
      </c>
      <c r="M191" s="251">
        <f>G191*(1+L191/100)</f>
        <v>0</v>
      </c>
      <c r="N191" s="249">
        <v>0</v>
      </c>
      <c r="O191" s="249">
        <f>ROUND(E191*N191,2)</f>
        <v>0</v>
      </c>
      <c r="P191" s="249">
        <v>0</v>
      </c>
      <c r="Q191" s="249">
        <f>ROUND(E191*P191,2)</f>
        <v>0</v>
      </c>
      <c r="R191" s="251"/>
      <c r="S191" s="251" t="s">
        <v>321</v>
      </c>
      <c r="T191" s="252" t="s">
        <v>322</v>
      </c>
      <c r="U191" s="220">
        <v>0</v>
      </c>
      <c r="V191" s="220">
        <f>ROUND(E191*U191,2)</f>
        <v>0</v>
      </c>
      <c r="W191" s="220"/>
      <c r="X191" s="220" t="s">
        <v>292</v>
      </c>
      <c r="Y191" s="220" t="s">
        <v>293</v>
      </c>
      <c r="Z191" s="210"/>
      <c r="AA191" s="210"/>
      <c r="AB191" s="210"/>
      <c r="AC191" s="210"/>
      <c r="AD191" s="210"/>
      <c r="AE191" s="210"/>
      <c r="AF191" s="210"/>
      <c r="AG191" s="210" t="s">
        <v>294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6">
        <v>137</v>
      </c>
      <c r="B192" s="247" t="s">
        <v>2096</v>
      </c>
      <c r="C192" s="259" t="s">
        <v>2097</v>
      </c>
      <c r="D192" s="248" t="s">
        <v>1385</v>
      </c>
      <c r="E192" s="249">
        <v>1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21</v>
      </c>
      <c r="M192" s="251">
        <f>G192*(1+L192/100)</f>
        <v>0</v>
      </c>
      <c r="N192" s="249">
        <v>0</v>
      </c>
      <c r="O192" s="249">
        <f>ROUND(E192*N192,2)</f>
        <v>0</v>
      </c>
      <c r="P192" s="249">
        <v>0</v>
      </c>
      <c r="Q192" s="249">
        <f>ROUND(E192*P192,2)</f>
        <v>0</v>
      </c>
      <c r="R192" s="251"/>
      <c r="S192" s="251" t="s">
        <v>321</v>
      </c>
      <c r="T192" s="252" t="s">
        <v>322</v>
      </c>
      <c r="U192" s="220">
        <v>0</v>
      </c>
      <c r="V192" s="220">
        <f>ROUND(E192*U192,2)</f>
        <v>0</v>
      </c>
      <c r="W192" s="220"/>
      <c r="X192" s="220" t="s">
        <v>496</v>
      </c>
      <c r="Y192" s="220" t="s">
        <v>293</v>
      </c>
      <c r="Z192" s="210"/>
      <c r="AA192" s="210"/>
      <c r="AB192" s="210"/>
      <c r="AC192" s="210"/>
      <c r="AD192" s="210"/>
      <c r="AE192" s="210"/>
      <c r="AF192" s="210"/>
      <c r="AG192" s="210" t="s">
        <v>497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46">
        <v>138</v>
      </c>
      <c r="B193" s="247" t="s">
        <v>2098</v>
      </c>
      <c r="C193" s="259" t="s">
        <v>2099</v>
      </c>
      <c r="D193" s="248" t="s">
        <v>1385</v>
      </c>
      <c r="E193" s="249">
        <v>5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21</v>
      </c>
      <c r="M193" s="251">
        <f>G193*(1+L193/100)</f>
        <v>0</v>
      </c>
      <c r="N193" s="249">
        <v>0</v>
      </c>
      <c r="O193" s="249">
        <f>ROUND(E193*N193,2)</f>
        <v>0</v>
      </c>
      <c r="P193" s="249">
        <v>0</v>
      </c>
      <c r="Q193" s="249">
        <f>ROUND(E193*P193,2)</f>
        <v>0</v>
      </c>
      <c r="R193" s="251"/>
      <c r="S193" s="251" t="s">
        <v>321</v>
      </c>
      <c r="T193" s="252" t="s">
        <v>322</v>
      </c>
      <c r="U193" s="220">
        <v>0</v>
      </c>
      <c r="V193" s="220">
        <f>ROUND(E193*U193,2)</f>
        <v>0</v>
      </c>
      <c r="W193" s="220"/>
      <c r="X193" s="220" t="s">
        <v>496</v>
      </c>
      <c r="Y193" s="220" t="s">
        <v>293</v>
      </c>
      <c r="Z193" s="210"/>
      <c r="AA193" s="210"/>
      <c r="AB193" s="210"/>
      <c r="AC193" s="210"/>
      <c r="AD193" s="210"/>
      <c r="AE193" s="210"/>
      <c r="AF193" s="210"/>
      <c r="AG193" s="210" t="s">
        <v>497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46">
        <v>139</v>
      </c>
      <c r="B194" s="247" t="s">
        <v>2100</v>
      </c>
      <c r="C194" s="259" t="s">
        <v>2101</v>
      </c>
      <c r="D194" s="248" t="s">
        <v>1385</v>
      </c>
      <c r="E194" s="249">
        <v>1</v>
      </c>
      <c r="F194" s="250"/>
      <c r="G194" s="251">
        <f>ROUND(E194*F194,2)</f>
        <v>0</v>
      </c>
      <c r="H194" s="250"/>
      <c r="I194" s="251">
        <f>ROUND(E194*H194,2)</f>
        <v>0</v>
      </c>
      <c r="J194" s="250"/>
      <c r="K194" s="251">
        <f>ROUND(E194*J194,2)</f>
        <v>0</v>
      </c>
      <c r="L194" s="251">
        <v>21</v>
      </c>
      <c r="M194" s="251">
        <f>G194*(1+L194/100)</f>
        <v>0</v>
      </c>
      <c r="N194" s="249">
        <v>0</v>
      </c>
      <c r="O194" s="249">
        <f>ROUND(E194*N194,2)</f>
        <v>0</v>
      </c>
      <c r="P194" s="249">
        <v>0</v>
      </c>
      <c r="Q194" s="249">
        <f>ROUND(E194*P194,2)</f>
        <v>0</v>
      </c>
      <c r="R194" s="251"/>
      <c r="S194" s="251" t="s">
        <v>321</v>
      </c>
      <c r="T194" s="252" t="s">
        <v>322</v>
      </c>
      <c r="U194" s="220">
        <v>0</v>
      </c>
      <c r="V194" s="220">
        <f>ROUND(E194*U194,2)</f>
        <v>0</v>
      </c>
      <c r="W194" s="220"/>
      <c r="X194" s="220" t="s">
        <v>496</v>
      </c>
      <c r="Y194" s="220" t="s">
        <v>293</v>
      </c>
      <c r="Z194" s="210"/>
      <c r="AA194" s="210"/>
      <c r="AB194" s="210"/>
      <c r="AC194" s="210"/>
      <c r="AD194" s="210"/>
      <c r="AE194" s="210"/>
      <c r="AF194" s="210"/>
      <c r="AG194" s="210" t="s">
        <v>497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46">
        <v>140</v>
      </c>
      <c r="B195" s="247" t="s">
        <v>2102</v>
      </c>
      <c r="C195" s="259" t="s">
        <v>2103</v>
      </c>
      <c r="D195" s="248" t="s">
        <v>1385</v>
      </c>
      <c r="E195" s="249">
        <v>1</v>
      </c>
      <c r="F195" s="250"/>
      <c r="G195" s="251">
        <f>ROUND(E195*F195,2)</f>
        <v>0</v>
      </c>
      <c r="H195" s="250"/>
      <c r="I195" s="251">
        <f>ROUND(E195*H195,2)</f>
        <v>0</v>
      </c>
      <c r="J195" s="250"/>
      <c r="K195" s="251">
        <f>ROUND(E195*J195,2)</f>
        <v>0</v>
      </c>
      <c r="L195" s="251">
        <v>21</v>
      </c>
      <c r="M195" s="251">
        <f>G195*(1+L195/100)</f>
        <v>0</v>
      </c>
      <c r="N195" s="249">
        <v>0</v>
      </c>
      <c r="O195" s="249">
        <f>ROUND(E195*N195,2)</f>
        <v>0</v>
      </c>
      <c r="P195" s="249">
        <v>0</v>
      </c>
      <c r="Q195" s="249">
        <f>ROUND(E195*P195,2)</f>
        <v>0</v>
      </c>
      <c r="R195" s="251"/>
      <c r="S195" s="251" t="s">
        <v>321</v>
      </c>
      <c r="T195" s="252" t="s">
        <v>322</v>
      </c>
      <c r="U195" s="220">
        <v>0</v>
      </c>
      <c r="V195" s="220">
        <f>ROUND(E195*U195,2)</f>
        <v>0</v>
      </c>
      <c r="W195" s="220"/>
      <c r="X195" s="220" t="s">
        <v>292</v>
      </c>
      <c r="Y195" s="220" t="s">
        <v>293</v>
      </c>
      <c r="Z195" s="210"/>
      <c r="AA195" s="210"/>
      <c r="AB195" s="210"/>
      <c r="AC195" s="210"/>
      <c r="AD195" s="210"/>
      <c r="AE195" s="210"/>
      <c r="AF195" s="210"/>
      <c r="AG195" s="210" t="s">
        <v>294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141</v>
      </c>
      <c r="B196" s="247" t="s">
        <v>2104</v>
      </c>
      <c r="C196" s="259" t="s">
        <v>2105</v>
      </c>
      <c r="D196" s="248" t="s">
        <v>1385</v>
      </c>
      <c r="E196" s="249">
        <v>1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/>
      <c r="S196" s="251" t="s">
        <v>321</v>
      </c>
      <c r="T196" s="252" t="s">
        <v>322</v>
      </c>
      <c r="U196" s="220">
        <v>0</v>
      </c>
      <c r="V196" s="220">
        <f>ROUND(E196*U196,2)</f>
        <v>0</v>
      </c>
      <c r="W196" s="220"/>
      <c r="X196" s="220" t="s">
        <v>496</v>
      </c>
      <c r="Y196" s="220" t="s">
        <v>293</v>
      </c>
      <c r="Z196" s="210"/>
      <c r="AA196" s="210"/>
      <c r="AB196" s="210"/>
      <c r="AC196" s="210"/>
      <c r="AD196" s="210"/>
      <c r="AE196" s="210"/>
      <c r="AF196" s="210"/>
      <c r="AG196" s="210" t="s">
        <v>497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46">
        <v>142</v>
      </c>
      <c r="B197" s="247" t="s">
        <v>2106</v>
      </c>
      <c r="C197" s="259" t="s">
        <v>2107</v>
      </c>
      <c r="D197" s="248" t="s">
        <v>1385</v>
      </c>
      <c r="E197" s="249">
        <v>1</v>
      </c>
      <c r="F197" s="250"/>
      <c r="G197" s="251">
        <f>ROUND(E197*F197,2)</f>
        <v>0</v>
      </c>
      <c r="H197" s="250"/>
      <c r="I197" s="251">
        <f>ROUND(E197*H197,2)</f>
        <v>0</v>
      </c>
      <c r="J197" s="250"/>
      <c r="K197" s="251">
        <f>ROUND(E197*J197,2)</f>
        <v>0</v>
      </c>
      <c r="L197" s="251">
        <v>21</v>
      </c>
      <c r="M197" s="251">
        <f>G197*(1+L197/100)</f>
        <v>0</v>
      </c>
      <c r="N197" s="249">
        <v>0</v>
      </c>
      <c r="O197" s="249">
        <f>ROUND(E197*N197,2)</f>
        <v>0</v>
      </c>
      <c r="P197" s="249">
        <v>0</v>
      </c>
      <c r="Q197" s="249">
        <f>ROUND(E197*P197,2)</f>
        <v>0</v>
      </c>
      <c r="R197" s="251"/>
      <c r="S197" s="251" t="s">
        <v>321</v>
      </c>
      <c r="T197" s="252" t="s">
        <v>322</v>
      </c>
      <c r="U197" s="220">
        <v>0</v>
      </c>
      <c r="V197" s="220">
        <f>ROUND(E197*U197,2)</f>
        <v>0</v>
      </c>
      <c r="W197" s="220"/>
      <c r="X197" s="220" t="s">
        <v>496</v>
      </c>
      <c r="Y197" s="220" t="s">
        <v>293</v>
      </c>
      <c r="Z197" s="210"/>
      <c r="AA197" s="210"/>
      <c r="AB197" s="210"/>
      <c r="AC197" s="210"/>
      <c r="AD197" s="210"/>
      <c r="AE197" s="210"/>
      <c r="AF197" s="210"/>
      <c r="AG197" s="210" t="s">
        <v>497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46">
        <v>143</v>
      </c>
      <c r="B198" s="247" t="s">
        <v>2108</v>
      </c>
      <c r="C198" s="259" t="s">
        <v>2109</v>
      </c>
      <c r="D198" s="248" t="s">
        <v>1385</v>
      </c>
      <c r="E198" s="249">
        <v>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21</v>
      </c>
      <c r="M198" s="251">
        <f>G198*(1+L198/100)</f>
        <v>0</v>
      </c>
      <c r="N198" s="249">
        <v>0</v>
      </c>
      <c r="O198" s="249">
        <f>ROUND(E198*N198,2)</f>
        <v>0</v>
      </c>
      <c r="P198" s="249">
        <v>0</v>
      </c>
      <c r="Q198" s="249">
        <f>ROUND(E198*P198,2)</f>
        <v>0</v>
      </c>
      <c r="R198" s="251"/>
      <c r="S198" s="251" t="s">
        <v>321</v>
      </c>
      <c r="T198" s="252" t="s">
        <v>322</v>
      </c>
      <c r="U198" s="220">
        <v>0</v>
      </c>
      <c r="V198" s="220">
        <f>ROUND(E198*U198,2)</f>
        <v>0</v>
      </c>
      <c r="W198" s="220"/>
      <c r="X198" s="220" t="s">
        <v>496</v>
      </c>
      <c r="Y198" s="220" t="s">
        <v>293</v>
      </c>
      <c r="Z198" s="210"/>
      <c r="AA198" s="210"/>
      <c r="AB198" s="210"/>
      <c r="AC198" s="210"/>
      <c r="AD198" s="210"/>
      <c r="AE198" s="210"/>
      <c r="AF198" s="210"/>
      <c r="AG198" s="210" t="s">
        <v>497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46">
        <v>144</v>
      </c>
      <c r="B199" s="247" t="s">
        <v>2110</v>
      </c>
      <c r="C199" s="259" t="s">
        <v>2111</v>
      </c>
      <c r="D199" s="248" t="s">
        <v>1385</v>
      </c>
      <c r="E199" s="249">
        <v>1</v>
      </c>
      <c r="F199" s="250"/>
      <c r="G199" s="251">
        <f>ROUND(E199*F199,2)</f>
        <v>0</v>
      </c>
      <c r="H199" s="250"/>
      <c r="I199" s="251">
        <f>ROUND(E199*H199,2)</f>
        <v>0</v>
      </c>
      <c r="J199" s="250"/>
      <c r="K199" s="251">
        <f>ROUND(E199*J199,2)</f>
        <v>0</v>
      </c>
      <c r="L199" s="251">
        <v>21</v>
      </c>
      <c r="M199" s="251">
        <f>G199*(1+L199/100)</f>
        <v>0</v>
      </c>
      <c r="N199" s="249">
        <v>0</v>
      </c>
      <c r="O199" s="249">
        <f>ROUND(E199*N199,2)</f>
        <v>0</v>
      </c>
      <c r="P199" s="249">
        <v>0</v>
      </c>
      <c r="Q199" s="249">
        <f>ROUND(E199*P199,2)</f>
        <v>0</v>
      </c>
      <c r="R199" s="251"/>
      <c r="S199" s="251" t="s">
        <v>321</v>
      </c>
      <c r="T199" s="252" t="s">
        <v>322</v>
      </c>
      <c r="U199" s="220">
        <v>0</v>
      </c>
      <c r="V199" s="220">
        <f>ROUND(E199*U199,2)</f>
        <v>0</v>
      </c>
      <c r="W199" s="220"/>
      <c r="X199" s="220" t="s">
        <v>496</v>
      </c>
      <c r="Y199" s="220" t="s">
        <v>293</v>
      </c>
      <c r="Z199" s="210"/>
      <c r="AA199" s="210"/>
      <c r="AB199" s="210"/>
      <c r="AC199" s="210"/>
      <c r="AD199" s="210"/>
      <c r="AE199" s="210"/>
      <c r="AF199" s="210"/>
      <c r="AG199" s="210" t="s">
        <v>497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46">
        <v>145</v>
      </c>
      <c r="B200" s="247" t="s">
        <v>2112</v>
      </c>
      <c r="C200" s="259" t="s">
        <v>2113</v>
      </c>
      <c r="D200" s="248" t="s">
        <v>1385</v>
      </c>
      <c r="E200" s="249">
        <v>2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0</v>
      </c>
      <c r="O200" s="249">
        <f>ROUND(E200*N200,2)</f>
        <v>0</v>
      </c>
      <c r="P200" s="249">
        <v>0</v>
      </c>
      <c r="Q200" s="249">
        <f>ROUND(E200*P200,2)</f>
        <v>0</v>
      </c>
      <c r="R200" s="251"/>
      <c r="S200" s="251" t="s">
        <v>321</v>
      </c>
      <c r="T200" s="252" t="s">
        <v>322</v>
      </c>
      <c r="U200" s="220">
        <v>0</v>
      </c>
      <c r="V200" s="220">
        <f>ROUND(E200*U200,2)</f>
        <v>0</v>
      </c>
      <c r="W200" s="220"/>
      <c r="X200" s="220" t="s">
        <v>496</v>
      </c>
      <c r="Y200" s="220" t="s">
        <v>293</v>
      </c>
      <c r="Z200" s="210"/>
      <c r="AA200" s="210"/>
      <c r="AB200" s="210"/>
      <c r="AC200" s="210"/>
      <c r="AD200" s="210"/>
      <c r="AE200" s="210"/>
      <c r="AF200" s="210"/>
      <c r="AG200" s="210" t="s">
        <v>497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x14ac:dyDescent="0.2">
      <c r="A201" s="228" t="s">
        <v>285</v>
      </c>
      <c r="B201" s="229" t="s">
        <v>208</v>
      </c>
      <c r="C201" s="253" t="s">
        <v>209</v>
      </c>
      <c r="D201" s="230"/>
      <c r="E201" s="231"/>
      <c r="F201" s="232"/>
      <c r="G201" s="232">
        <f>SUMIF(AG202:AG205,"&lt;&gt;NOR",G202:G205)</f>
        <v>0</v>
      </c>
      <c r="H201" s="232"/>
      <c r="I201" s="232">
        <f>SUM(I202:I205)</f>
        <v>0</v>
      </c>
      <c r="J201" s="232"/>
      <c r="K201" s="232">
        <f>SUM(K202:K205)</f>
        <v>0</v>
      </c>
      <c r="L201" s="232"/>
      <c r="M201" s="232">
        <f>SUM(M202:M205)</f>
        <v>0</v>
      </c>
      <c r="N201" s="231"/>
      <c r="O201" s="231">
        <f>SUM(O202:O205)</f>
        <v>0</v>
      </c>
      <c r="P201" s="231"/>
      <c r="Q201" s="231">
        <f>SUM(Q202:Q205)</f>
        <v>0</v>
      </c>
      <c r="R201" s="232"/>
      <c r="S201" s="232"/>
      <c r="T201" s="233"/>
      <c r="U201" s="227"/>
      <c r="V201" s="227">
        <f>SUM(V202:V205)</f>
        <v>0</v>
      </c>
      <c r="W201" s="227"/>
      <c r="X201" s="227"/>
      <c r="Y201" s="227"/>
      <c r="AG201" t="s">
        <v>286</v>
      </c>
    </row>
    <row r="202" spans="1:60" outlineLevel="1" x14ac:dyDescent="0.2">
      <c r="A202" s="246">
        <v>146</v>
      </c>
      <c r="B202" s="247" t="s">
        <v>2114</v>
      </c>
      <c r="C202" s="259" t="s">
        <v>2115</v>
      </c>
      <c r="D202" s="248" t="s">
        <v>1385</v>
      </c>
      <c r="E202" s="249">
        <v>100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/>
      <c r="S202" s="251" t="s">
        <v>321</v>
      </c>
      <c r="T202" s="252" t="s">
        <v>322</v>
      </c>
      <c r="U202" s="220">
        <v>0</v>
      </c>
      <c r="V202" s="220">
        <f>ROUND(E202*U202,2)</f>
        <v>0</v>
      </c>
      <c r="W202" s="220"/>
      <c r="X202" s="220" t="s">
        <v>292</v>
      </c>
      <c r="Y202" s="220" t="s">
        <v>293</v>
      </c>
      <c r="Z202" s="210"/>
      <c r="AA202" s="210"/>
      <c r="AB202" s="210"/>
      <c r="AC202" s="210"/>
      <c r="AD202" s="210"/>
      <c r="AE202" s="210"/>
      <c r="AF202" s="210"/>
      <c r="AG202" s="210" t="s">
        <v>294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6">
        <v>147</v>
      </c>
      <c r="B203" s="247" t="s">
        <v>2116</v>
      </c>
      <c r="C203" s="259" t="s">
        <v>2117</v>
      </c>
      <c r="D203" s="248" t="s">
        <v>1385</v>
      </c>
      <c r="E203" s="249">
        <v>3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21</v>
      </c>
      <c r="M203" s="251">
        <f>G203*(1+L203/100)</f>
        <v>0</v>
      </c>
      <c r="N203" s="249">
        <v>0</v>
      </c>
      <c r="O203" s="249">
        <f>ROUND(E203*N203,2)</f>
        <v>0</v>
      </c>
      <c r="P203" s="249">
        <v>0</v>
      </c>
      <c r="Q203" s="249">
        <f>ROUND(E203*P203,2)</f>
        <v>0</v>
      </c>
      <c r="R203" s="251"/>
      <c r="S203" s="251" t="s">
        <v>321</v>
      </c>
      <c r="T203" s="252" t="s">
        <v>322</v>
      </c>
      <c r="U203" s="220">
        <v>0</v>
      </c>
      <c r="V203" s="220">
        <f>ROUND(E203*U203,2)</f>
        <v>0</v>
      </c>
      <c r="W203" s="220"/>
      <c r="X203" s="220" t="s">
        <v>292</v>
      </c>
      <c r="Y203" s="220" t="s">
        <v>293</v>
      </c>
      <c r="Z203" s="210"/>
      <c r="AA203" s="210"/>
      <c r="AB203" s="210"/>
      <c r="AC203" s="210"/>
      <c r="AD203" s="210"/>
      <c r="AE203" s="210"/>
      <c r="AF203" s="210"/>
      <c r="AG203" s="210" t="s">
        <v>294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46">
        <v>148</v>
      </c>
      <c r="B204" s="247" t="s">
        <v>2118</v>
      </c>
      <c r="C204" s="259" t="s">
        <v>2119</v>
      </c>
      <c r="D204" s="248" t="s">
        <v>1385</v>
      </c>
      <c r="E204" s="249">
        <v>9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21</v>
      </c>
      <c r="M204" s="251">
        <f>G204*(1+L204/100)</f>
        <v>0</v>
      </c>
      <c r="N204" s="249">
        <v>0</v>
      </c>
      <c r="O204" s="249">
        <f>ROUND(E204*N204,2)</f>
        <v>0</v>
      </c>
      <c r="P204" s="249">
        <v>0</v>
      </c>
      <c r="Q204" s="249">
        <f>ROUND(E204*P204,2)</f>
        <v>0</v>
      </c>
      <c r="R204" s="251"/>
      <c r="S204" s="251" t="s">
        <v>321</v>
      </c>
      <c r="T204" s="252" t="s">
        <v>322</v>
      </c>
      <c r="U204" s="220">
        <v>0</v>
      </c>
      <c r="V204" s="220">
        <f>ROUND(E204*U204,2)</f>
        <v>0</v>
      </c>
      <c r="W204" s="220"/>
      <c r="X204" s="220" t="s">
        <v>292</v>
      </c>
      <c r="Y204" s="220" t="s">
        <v>293</v>
      </c>
      <c r="Z204" s="210"/>
      <c r="AA204" s="210"/>
      <c r="AB204" s="210"/>
      <c r="AC204" s="210"/>
      <c r="AD204" s="210"/>
      <c r="AE204" s="210"/>
      <c r="AF204" s="210"/>
      <c r="AG204" s="210" t="s">
        <v>294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6">
        <v>149</v>
      </c>
      <c r="B205" s="247" t="s">
        <v>2120</v>
      </c>
      <c r="C205" s="259" t="s">
        <v>2121</v>
      </c>
      <c r="D205" s="248" t="s">
        <v>1385</v>
      </c>
      <c r="E205" s="249">
        <v>6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21</v>
      </c>
      <c r="M205" s="251">
        <f>G205*(1+L205/100)</f>
        <v>0</v>
      </c>
      <c r="N205" s="249">
        <v>0</v>
      </c>
      <c r="O205" s="249">
        <f>ROUND(E205*N205,2)</f>
        <v>0</v>
      </c>
      <c r="P205" s="249">
        <v>0</v>
      </c>
      <c r="Q205" s="249">
        <f>ROUND(E205*P205,2)</f>
        <v>0</v>
      </c>
      <c r="R205" s="251"/>
      <c r="S205" s="251" t="s">
        <v>321</v>
      </c>
      <c r="T205" s="252" t="s">
        <v>322</v>
      </c>
      <c r="U205" s="220">
        <v>0</v>
      </c>
      <c r="V205" s="220">
        <f>ROUND(E205*U205,2)</f>
        <v>0</v>
      </c>
      <c r="W205" s="220"/>
      <c r="X205" s="220" t="s">
        <v>292</v>
      </c>
      <c r="Y205" s="220" t="s">
        <v>293</v>
      </c>
      <c r="Z205" s="210"/>
      <c r="AA205" s="210"/>
      <c r="AB205" s="210"/>
      <c r="AC205" s="210"/>
      <c r="AD205" s="210"/>
      <c r="AE205" s="210"/>
      <c r="AF205" s="210"/>
      <c r="AG205" s="210" t="s">
        <v>294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28" t="s">
        <v>285</v>
      </c>
      <c r="B206" s="229" t="s">
        <v>210</v>
      </c>
      <c r="C206" s="253" t="s">
        <v>211</v>
      </c>
      <c r="D206" s="230"/>
      <c r="E206" s="231"/>
      <c r="F206" s="232"/>
      <c r="G206" s="232">
        <f>SUMIF(AG207:AG210,"&lt;&gt;NOR",G207:G210)</f>
        <v>0</v>
      </c>
      <c r="H206" s="232"/>
      <c r="I206" s="232">
        <f>SUM(I207:I210)</f>
        <v>0</v>
      </c>
      <c r="J206" s="232"/>
      <c r="K206" s="232">
        <f>SUM(K207:K210)</f>
        <v>0</v>
      </c>
      <c r="L206" s="232"/>
      <c r="M206" s="232">
        <f>SUM(M207:M210)</f>
        <v>0</v>
      </c>
      <c r="N206" s="231"/>
      <c r="O206" s="231">
        <f>SUM(O207:O210)</f>
        <v>0</v>
      </c>
      <c r="P206" s="231"/>
      <c r="Q206" s="231">
        <f>SUM(Q207:Q210)</f>
        <v>0</v>
      </c>
      <c r="R206" s="232"/>
      <c r="S206" s="232"/>
      <c r="T206" s="233"/>
      <c r="U206" s="227"/>
      <c r="V206" s="227">
        <f>SUM(V207:V210)</f>
        <v>0</v>
      </c>
      <c r="W206" s="227"/>
      <c r="X206" s="227"/>
      <c r="Y206" s="227"/>
      <c r="AG206" t="s">
        <v>286</v>
      </c>
    </row>
    <row r="207" spans="1:60" outlineLevel="1" x14ac:dyDescent="0.2">
      <c r="A207" s="246">
        <v>150</v>
      </c>
      <c r="B207" s="247" t="s">
        <v>2122</v>
      </c>
      <c r="C207" s="259" t="s">
        <v>2123</v>
      </c>
      <c r="D207" s="248" t="s">
        <v>1385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21</v>
      </c>
      <c r="M207" s="251">
        <f>G207*(1+L207/100)</f>
        <v>0</v>
      </c>
      <c r="N207" s="249">
        <v>0</v>
      </c>
      <c r="O207" s="249">
        <f>ROUND(E207*N207,2)</f>
        <v>0</v>
      </c>
      <c r="P207" s="249">
        <v>0</v>
      </c>
      <c r="Q207" s="249">
        <f>ROUND(E207*P207,2)</f>
        <v>0</v>
      </c>
      <c r="R207" s="251"/>
      <c r="S207" s="251" t="s">
        <v>321</v>
      </c>
      <c r="T207" s="252" t="s">
        <v>322</v>
      </c>
      <c r="U207" s="220">
        <v>0</v>
      </c>
      <c r="V207" s="220">
        <f>ROUND(E207*U207,2)</f>
        <v>0</v>
      </c>
      <c r="W207" s="220"/>
      <c r="X207" s="220" t="s">
        <v>292</v>
      </c>
      <c r="Y207" s="220" t="s">
        <v>293</v>
      </c>
      <c r="Z207" s="210"/>
      <c r="AA207" s="210"/>
      <c r="AB207" s="210"/>
      <c r="AC207" s="210"/>
      <c r="AD207" s="210"/>
      <c r="AE207" s="210"/>
      <c r="AF207" s="210"/>
      <c r="AG207" s="210" t="s">
        <v>294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46">
        <v>151</v>
      </c>
      <c r="B208" s="247" t="s">
        <v>2124</v>
      </c>
      <c r="C208" s="259" t="s">
        <v>2125</v>
      </c>
      <c r="D208" s="248" t="s">
        <v>1385</v>
      </c>
      <c r="E208" s="249">
        <v>1</v>
      </c>
      <c r="F208" s="250"/>
      <c r="G208" s="251">
        <f>ROUND(E208*F208,2)</f>
        <v>0</v>
      </c>
      <c r="H208" s="250"/>
      <c r="I208" s="251">
        <f>ROUND(E208*H208,2)</f>
        <v>0</v>
      </c>
      <c r="J208" s="250"/>
      <c r="K208" s="251">
        <f>ROUND(E208*J208,2)</f>
        <v>0</v>
      </c>
      <c r="L208" s="251">
        <v>21</v>
      </c>
      <c r="M208" s="251">
        <f>G208*(1+L208/100)</f>
        <v>0</v>
      </c>
      <c r="N208" s="249">
        <v>0</v>
      </c>
      <c r="O208" s="249">
        <f>ROUND(E208*N208,2)</f>
        <v>0</v>
      </c>
      <c r="P208" s="249">
        <v>0</v>
      </c>
      <c r="Q208" s="249">
        <f>ROUND(E208*P208,2)</f>
        <v>0</v>
      </c>
      <c r="R208" s="251"/>
      <c r="S208" s="251" t="s">
        <v>321</v>
      </c>
      <c r="T208" s="252" t="s">
        <v>322</v>
      </c>
      <c r="U208" s="220">
        <v>0</v>
      </c>
      <c r="V208" s="220">
        <f>ROUND(E208*U208,2)</f>
        <v>0</v>
      </c>
      <c r="W208" s="220"/>
      <c r="X208" s="220" t="s">
        <v>292</v>
      </c>
      <c r="Y208" s="220" t="s">
        <v>293</v>
      </c>
      <c r="Z208" s="210"/>
      <c r="AA208" s="210"/>
      <c r="AB208" s="210"/>
      <c r="AC208" s="210"/>
      <c r="AD208" s="210"/>
      <c r="AE208" s="210"/>
      <c r="AF208" s="210"/>
      <c r="AG208" s="210" t="s">
        <v>294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46">
        <v>152</v>
      </c>
      <c r="B209" s="247" t="s">
        <v>2126</v>
      </c>
      <c r="C209" s="259" t="s">
        <v>2127</v>
      </c>
      <c r="D209" s="248" t="s">
        <v>1385</v>
      </c>
      <c r="E209" s="249">
        <v>1</v>
      </c>
      <c r="F209" s="250"/>
      <c r="G209" s="251">
        <f>ROUND(E209*F209,2)</f>
        <v>0</v>
      </c>
      <c r="H209" s="250"/>
      <c r="I209" s="251">
        <f>ROUND(E209*H209,2)</f>
        <v>0</v>
      </c>
      <c r="J209" s="250"/>
      <c r="K209" s="251">
        <f>ROUND(E209*J209,2)</f>
        <v>0</v>
      </c>
      <c r="L209" s="251">
        <v>21</v>
      </c>
      <c r="M209" s="251">
        <f>G209*(1+L209/100)</f>
        <v>0</v>
      </c>
      <c r="N209" s="249">
        <v>0</v>
      </c>
      <c r="O209" s="249">
        <f>ROUND(E209*N209,2)</f>
        <v>0</v>
      </c>
      <c r="P209" s="249">
        <v>0</v>
      </c>
      <c r="Q209" s="249">
        <f>ROUND(E209*P209,2)</f>
        <v>0</v>
      </c>
      <c r="R209" s="251"/>
      <c r="S209" s="251" t="s">
        <v>321</v>
      </c>
      <c r="T209" s="252" t="s">
        <v>322</v>
      </c>
      <c r="U209" s="220">
        <v>0</v>
      </c>
      <c r="V209" s="220">
        <f>ROUND(E209*U209,2)</f>
        <v>0</v>
      </c>
      <c r="W209" s="220"/>
      <c r="X209" s="220" t="s">
        <v>292</v>
      </c>
      <c r="Y209" s="220" t="s">
        <v>293</v>
      </c>
      <c r="Z209" s="210"/>
      <c r="AA209" s="210"/>
      <c r="AB209" s="210"/>
      <c r="AC209" s="210"/>
      <c r="AD209" s="210"/>
      <c r="AE209" s="210"/>
      <c r="AF209" s="210"/>
      <c r="AG209" s="210" t="s">
        <v>294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46">
        <v>153</v>
      </c>
      <c r="B210" s="247" t="s">
        <v>2128</v>
      </c>
      <c r="C210" s="259" t="s">
        <v>2129</v>
      </c>
      <c r="D210" s="248" t="s">
        <v>1385</v>
      </c>
      <c r="E210" s="249">
        <v>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21</v>
      </c>
      <c r="M210" s="251">
        <f>G210*(1+L210/100)</f>
        <v>0</v>
      </c>
      <c r="N210" s="249">
        <v>0</v>
      </c>
      <c r="O210" s="249">
        <f>ROUND(E210*N210,2)</f>
        <v>0</v>
      </c>
      <c r="P210" s="249">
        <v>0</v>
      </c>
      <c r="Q210" s="249">
        <f>ROUND(E210*P210,2)</f>
        <v>0</v>
      </c>
      <c r="R210" s="251"/>
      <c r="S210" s="251" t="s">
        <v>321</v>
      </c>
      <c r="T210" s="252" t="s">
        <v>322</v>
      </c>
      <c r="U210" s="220">
        <v>0</v>
      </c>
      <c r="V210" s="220">
        <f>ROUND(E210*U210,2)</f>
        <v>0</v>
      </c>
      <c r="W210" s="220"/>
      <c r="X210" s="220" t="s">
        <v>292</v>
      </c>
      <c r="Y210" s="220" t="s">
        <v>293</v>
      </c>
      <c r="Z210" s="210"/>
      <c r="AA210" s="210"/>
      <c r="AB210" s="210"/>
      <c r="AC210" s="210"/>
      <c r="AD210" s="210"/>
      <c r="AE210" s="210"/>
      <c r="AF210" s="210"/>
      <c r="AG210" s="210" t="s">
        <v>294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28" t="s">
        <v>285</v>
      </c>
      <c r="B211" s="229" t="s">
        <v>212</v>
      </c>
      <c r="C211" s="253" t="s">
        <v>213</v>
      </c>
      <c r="D211" s="230"/>
      <c r="E211" s="231"/>
      <c r="F211" s="232"/>
      <c r="G211" s="232">
        <f>SUMIF(AG212:AG218,"&lt;&gt;NOR",G212:G218)</f>
        <v>0</v>
      </c>
      <c r="H211" s="232"/>
      <c r="I211" s="232">
        <f>SUM(I212:I218)</f>
        <v>0</v>
      </c>
      <c r="J211" s="232"/>
      <c r="K211" s="232">
        <f>SUM(K212:K218)</f>
        <v>0</v>
      </c>
      <c r="L211" s="232"/>
      <c r="M211" s="232">
        <f>SUM(M212:M218)</f>
        <v>0</v>
      </c>
      <c r="N211" s="231"/>
      <c r="O211" s="231">
        <f>SUM(O212:O218)</f>
        <v>0</v>
      </c>
      <c r="P211" s="231"/>
      <c r="Q211" s="231">
        <f>SUM(Q212:Q218)</f>
        <v>0</v>
      </c>
      <c r="R211" s="232"/>
      <c r="S211" s="232"/>
      <c r="T211" s="233"/>
      <c r="U211" s="227"/>
      <c r="V211" s="227">
        <f>SUM(V212:V218)</f>
        <v>0</v>
      </c>
      <c r="W211" s="227"/>
      <c r="X211" s="227"/>
      <c r="Y211" s="227"/>
      <c r="AG211" t="s">
        <v>286</v>
      </c>
    </row>
    <row r="212" spans="1:60" outlineLevel="1" x14ac:dyDescent="0.2">
      <c r="A212" s="246">
        <v>154</v>
      </c>
      <c r="B212" s="247" t="s">
        <v>2130</v>
      </c>
      <c r="C212" s="259" t="s">
        <v>2131</v>
      </c>
      <c r="D212" s="248" t="s">
        <v>1385</v>
      </c>
      <c r="E212" s="249">
        <v>1</v>
      </c>
      <c r="F212" s="250"/>
      <c r="G212" s="251">
        <f>ROUND(E212*F212,2)</f>
        <v>0</v>
      </c>
      <c r="H212" s="250"/>
      <c r="I212" s="251">
        <f>ROUND(E212*H212,2)</f>
        <v>0</v>
      </c>
      <c r="J212" s="250"/>
      <c r="K212" s="251">
        <f>ROUND(E212*J212,2)</f>
        <v>0</v>
      </c>
      <c r="L212" s="251">
        <v>21</v>
      </c>
      <c r="M212" s="251">
        <f>G212*(1+L212/100)</f>
        <v>0</v>
      </c>
      <c r="N212" s="249">
        <v>0</v>
      </c>
      <c r="O212" s="249">
        <f>ROUND(E212*N212,2)</f>
        <v>0</v>
      </c>
      <c r="P212" s="249">
        <v>0</v>
      </c>
      <c r="Q212" s="249">
        <f>ROUND(E212*P212,2)</f>
        <v>0</v>
      </c>
      <c r="R212" s="251"/>
      <c r="S212" s="251" t="s">
        <v>321</v>
      </c>
      <c r="T212" s="252" t="s">
        <v>322</v>
      </c>
      <c r="U212" s="220">
        <v>0</v>
      </c>
      <c r="V212" s="220">
        <f>ROUND(E212*U212,2)</f>
        <v>0</v>
      </c>
      <c r="W212" s="220"/>
      <c r="X212" s="220" t="s">
        <v>496</v>
      </c>
      <c r="Y212" s="220" t="s">
        <v>293</v>
      </c>
      <c r="Z212" s="210"/>
      <c r="AA212" s="210"/>
      <c r="AB212" s="210"/>
      <c r="AC212" s="210"/>
      <c r="AD212" s="210"/>
      <c r="AE212" s="210"/>
      <c r="AF212" s="210"/>
      <c r="AG212" s="210" t="s">
        <v>497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46">
        <v>155</v>
      </c>
      <c r="B213" s="247" t="s">
        <v>2132</v>
      </c>
      <c r="C213" s="259" t="s">
        <v>2133</v>
      </c>
      <c r="D213" s="248" t="s">
        <v>1385</v>
      </c>
      <c r="E213" s="249">
        <v>1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21</v>
      </c>
      <c r="M213" s="251">
        <f>G213*(1+L213/100)</f>
        <v>0</v>
      </c>
      <c r="N213" s="249">
        <v>0</v>
      </c>
      <c r="O213" s="249">
        <f>ROUND(E213*N213,2)</f>
        <v>0</v>
      </c>
      <c r="P213" s="249">
        <v>0</v>
      </c>
      <c r="Q213" s="249">
        <f>ROUND(E213*P213,2)</f>
        <v>0</v>
      </c>
      <c r="R213" s="251"/>
      <c r="S213" s="251" t="s">
        <v>321</v>
      </c>
      <c r="T213" s="252" t="s">
        <v>322</v>
      </c>
      <c r="U213" s="220">
        <v>0</v>
      </c>
      <c r="V213" s="220">
        <f>ROUND(E213*U213,2)</f>
        <v>0</v>
      </c>
      <c r="W213" s="220"/>
      <c r="X213" s="220" t="s">
        <v>496</v>
      </c>
      <c r="Y213" s="220" t="s">
        <v>293</v>
      </c>
      <c r="Z213" s="210"/>
      <c r="AA213" s="210"/>
      <c r="AB213" s="210"/>
      <c r="AC213" s="210"/>
      <c r="AD213" s="210"/>
      <c r="AE213" s="210"/>
      <c r="AF213" s="210"/>
      <c r="AG213" s="210" t="s">
        <v>497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46">
        <v>156</v>
      </c>
      <c r="B214" s="247" t="s">
        <v>2134</v>
      </c>
      <c r="C214" s="259" t="s">
        <v>2135</v>
      </c>
      <c r="D214" s="248" t="s">
        <v>1493</v>
      </c>
      <c r="E214" s="249">
        <v>1</v>
      </c>
      <c r="F214" s="250"/>
      <c r="G214" s="251">
        <f>ROUND(E214*F214,2)</f>
        <v>0</v>
      </c>
      <c r="H214" s="250"/>
      <c r="I214" s="251">
        <f>ROUND(E214*H214,2)</f>
        <v>0</v>
      </c>
      <c r="J214" s="250"/>
      <c r="K214" s="251">
        <f>ROUND(E214*J214,2)</f>
        <v>0</v>
      </c>
      <c r="L214" s="251">
        <v>21</v>
      </c>
      <c r="M214" s="251">
        <f>G214*(1+L214/100)</f>
        <v>0</v>
      </c>
      <c r="N214" s="249">
        <v>0</v>
      </c>
      <c r="O214" s="249">
        <f>ROUND(E214*N214,2)</f>
        <v>0</v>
      </c>
      <c r="P214" s="249">
        <v>0</v>
      </c>
      <c r="Q214" s="249">
        <f>ROUND(E214*P214,2)</f>
        <v>0</v>
      </c>
      <c r="R214" s="251"/>
      <c r="S214" s="251" t="s">
        <v>321</v>
      </c>
      <c r="T214" s="252" t="s">
        <v>322</v>
      </c>
      <c r="U214" s="220">
        <v>0</v>
      </c>
      <c r="V214" s="220">
        <f>ROUND(E214*U214,2)</f>
        <v>0</v>
      </c>
      <c r="W214" s="220"/>
      <c r="X214" s="220" t="s">
        <v>292</v>
      </c>
      <c r="Y214" s="220" t="s">
        <v>293</v>
      </c>
      <c r="Z214" s="210"/>
      <c r="AA214" s="210"/>
      <c r="AB214" s="210"/>
      <c r="AC214" s="210"/>
      <c r="AD214" s="210"/>
      <c r="AE214" s="210"/>
      <c r="AF214" s="210"/>
      <c r="AG214" s="210" t="s">
        <v>294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46">
        <v>157</v>
      </c>
      <c r="B215" s="247" t="s">
        <v>2136</v>
      </c>
      <c r="C215" s="259" t="s">
        <v>2137</v>
      </c>
      <c r="D215" s="248" t="s">
        <v>1493</v>
      </c>
      <c r="E215" s="249">
        <v>1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21</v>
      </c>
      <c r="M215" s="251">
        <f>G215*(1+L215/100)</f>
        <v>0</v>
      </c>
      <c r="N215" s="249">
        <v>0</v>
      </c>
      <c r="O215" s="249">
        <f>ROUND(E215*N215,2)</f>
        <v>0</v>
      </c>
      <c r="P215" s="249">
        <v>0</v>
      </c>
      <c r="Q215" s="249">
        <f>ROUND(E215*P215,2)</f>
        <v>0</v>
      </c>
      <c r="R215" s="251"/>
      <c r="S215" s="251" t="s">
        <v>321</v>
      </c>
      <c r="T215" s="252" t="s">
        <v>322</v>
      </c>
      <c r="U215" s="220">
        <v>0</v>
      </c>
      <c r="V215" s="220">
        <f>ROUND(E215*U215,2)</f>
        <v>0</v>
      </c>
      <c r="W215" s="220"/>
      <c r="X215" s="220" t="s">
        <v>496</v>
      </c>
      <c r="Y215" s="220" t="s">
        <v>293</v>
      </c>
      <c r="Z215" s="210"/>
      <c r="AA215" s="210"/>
      <c r="AB215" s="210"/>
      <c r="AC215" s="210"/>
      <c r="AD215" s="210"/>
      <c r="AE215" s="210"/>
      <c r="AF215" s="210"/>
      <c r="AG215" s="210" t="s">
        <v>497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46">
        <v>158</v>
      </c>
      <c r="B216" s="247" t="s">
        <v>2138</v>
      </c>
      <c r="C216" s="259" t="s">
        <v>2139</v>
      </c>
      <c r="D216" s="248" t="s">
        <v>1493</v>
      </c>
      <c r="E216" s="249">
        <v>1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0</v>
      </c>
      <c r="O216" s="249">
        <f>ROUND(E216*N216,2)</f>
        <v>0</v>
      </c>
      <c r="P216" s="249">
        <v>0</v>
      </c>
      <c r="Q216" s="249">
        <f>ROUND(E216*P216,2)</f>
        <v>0</v>
      </c>
      <c r="R216" s="251"/>
      <c r="S216" s="251" t="s">
        <v>321</v>
      </c>
      <c r="T216" s="252" t="s">
        <v>322</v>
      </c>
      <c r="U216" s="220">
        <v>0</v>
      </c>
      <c r="V216" s="220">
        <f>ROUND(E216*U216,2)</f>
        <v>0</v>
      </c>
      <c r="W216" s="220"/>
      <c r="X216" s="220" t="s">
        <v>496</v>
      </c>
      <c r="Y216" s="220" t="s">
        <v>293</v>
      </c>
      <c r="Z216" s="210"/>
      <c r="AA216" s="210"/>
      <c r="AB216" s="210"/>
      <c r="AC216" s="210"/>
      <c r="AD216" s="210"/>
      <c r="AE216" s="210"/>
      <c r="AF216" s="210"/>
      <c r="AG216" s="210" t="s">
        <v>497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46">
        <v>159</v>
      </c>
      <c r="B217" s="247" t="s">
        <v>2140</v>
      </c>
      <c r="C217" s="259" t="s">
        <v>2141</v>
      </c>
      <c r="D217" s="248" t="s">
        <v>1493</v>
      </c>
      <c r="E217" s="249">
        <v>1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0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321</v>
      </c>
      <c r="T217" s="252" t="s">
        <v>322</v>
      </c>
      <c r="U217" s="220">
        <v>0</v>
      </c>
      <c r="V217" s="220">
        <f>ROUND(E217*U217,2)</f>
        <v>0</v>
      </c>
      <c r="W217" s="220"/>
      <c r="X217" s="220" t="s">
        <v>292</v>
      </c>
      <c r="Y217" s="220" t="s">
        <v>293</v>
      </c>
      <c r="Z217" s="210"/>
      <c r="AA217" s="210"/>
      <c r="AB217" s="210"/>
      <c r="AC217" s="210"/>
      <c r="AD217" s="210"/>
      <c r="AE217" s="210"/>
      <c r="AF217" s="210"/>
      <c r="AG217" s="210" t="s">
        <v>294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6">
        <v>160</v>
      </c>
      <c r="B218" s="247" t="s">
        <v>2142</v>
      </c>
      <c r="C218" s="259" t="s">
        <v>2143</v>
      </c>
      <c r="D218" s="248" t="s">
        <v>1493</v>
      </c>
      <c r="E218" s="249">
        <v>1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/>
      <c r="S218" s="251" t="s">
        <v>321</v>
      </c>
      <c r="T218" s="252" t="s">
        <v>322</v>
      </c>
      <c r="U218" s="220">
        <v>0</v>
      </c>
      <c r="V218" s="220">
        <f>ROUND(E218*U218,2)</f>
        <v>0</v>
      </c>
      <c r="W218" s="220"/>
      <c r="X218" s="220" t="s">
        <v>496</v>
      </c>
      <c r="Y218" s="220" t="s">
        <v>293</v>
      </c>
      <c r="Z218" s="210"/>
      <c r="AA218" s="210"/>
      <c r="AB218" s="210"/>
      <c r="AC218" s="210"/>
      <c r="AD218" s="210"/>
      <c r="AE218" s="210"/>
      <c r="AF218" s="210"/>
      <c r="AG218" s="210" t="s">
        <v>497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28" t="s">
        <v>285</v>
      </c>
      <c r="B219" s="229" t="s">
        <v>214</v>
      </c>
      <c r="C219" s="253" t="s">
        <v>215</v>
      </c>
      <c r="D219" s="230"/>
      <c r="E219" s="231"/>
      <c r="F219" s="232"/>
      <c r="G219" s="232">
        <f>SUMIF(AG220:AG251,"&lt;&gt;NOR",G220:G251)</f>
        <v>0</v>
      </c>
      <c r="H219" s="232"/>
      <c r="I219" s="232">
        <f>SUM(I220:I251)</f>
        <v>0</v>
      </c>
      <c r="J219" s="232"/>
      <c r="K219" s="232">
        <f>SUM(K220:K251)</f>
        <v>0</v>
      </c>
      <c r="L219" s="232"/>
      <c r="M219" s="232">
        <f>SUM(M220:M251)</f>
        <v>0</v>
      </c>
      <c r="N219" s="231"/>
      <c r="O219" s="231">
        <f>SUM(O220:O251)</f>
        <v>0</v>
      </c>
      <c r="P219" s="231"/>
      <c r="Q219" s="231">
        <f>SUM(Q220:Q251)</f>
        <v>0</v>
      </c>
      <c r="R219" s="232"/>
      <c r="S219" s="232"/>
      <c r="T219" s="233"/>
      <c r="U219" s="227"/>
      <c r="V219" s="227">
        <f>SUM(V220:V251)</f>
        <v>0</v>
      </c>
      <c r="W219" s="227"/>
      <c r="X219" s="227"/>
      <c r="Y219" s="227"/>
      <c r="AG219" t="s">
        <v>286</v>
      </c>
    </row>
    <row r="220" spans="1:60" outlineLevel="1" x14ac:dyDescent="0.2">
      <c r="A220" s="235">
        <v>161</v>
      </c>
      <c r="B220" s="236" t="s">
        <v>2144</v>
      </c>
      <c r="C220" s="254" t="s">
        <v>2145</v>
      </c>
      <c r="D220" s="237" t="s">
        <v>1385</v>
      </c>
      <c r="E220" s="238">
        <v>6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0</v>
      </c>
      <c r="O220" s="238">
        <f>ROUND(E220*N220,2)</f>
        <v>0</v>
      </c>
      <c r="P220" s="238">
        <v>0</v>
      </c>
      <c r="Q220" s="238">
        <f>ROUND(E220*P220,2)</f>
        <v>0</v>
      </c>
      <c r="R220" s="240"/>
      <c r="S220" s="240" t="s">
        <v>321</v>
      </c>
      <c r="T220" s="241" t="s">
        <v>322</v>
      </c>
      <c r="U220" s="220">
        <v>0</v>
      </c>
      <c r="V220" s="220">
        <f>ROUND(E220*U220,2)</f>
        <v>0</v>
      </c>
      <c r="W220" s="220"/>
      <c r="X220" s="220" t="s">
        <v>496</v>
      </c>
      <c r="Y220" s="220" t="s">
        <v>293</v>
      </c>
      <c r="Z220" s="210"/>
      <c r="AA220" s="210"/>
      <c r="AB220" s="210"/>
      <c r="AC220" s="210"/>
      <c r="AD220" s="210"/>
      <c r="AE220" s="210"/>
      <c r="AF220" s="210"/>
      <c r="AG220" s="210" t="s">
        <v>497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3.75" outlineLevel="2" x14ac:dyDescent="0.2">
      <c r="A221" s="217"/>
      <c r="B221" s="218"/>
      <c r="C221" s="257" t="s">
        <v>2146</v>
      </c>
      <c r="D221" s="244"/>
      <c r="E221" s="244"/>
      <c r="F221" s="244"/>
      <c r="G221" s="244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325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42" t="str">
        <f>C221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35">
        <v>162</v>
      </c>
      <c r="B222" s="236" t="s">
        <v>2147</v>
      </c>
      <c r="C222" s="254" t="s">
        <v>2148</v>
      </c>
      <c r="D222" s="237" t="s">
        <v>337</v>
      </c>
      <c r="E222" s="238">
        <v>100</v>
      </c>
      <c r="F222" s="239"/>
      <c r="G222" s="240">
        <f>ROUND(E222*F222,2)</f>
        <v>0</v>
      </c>
      <c r="H222" s="239"/>
      <c r="I222" s="240">
        <f>ROUND(E222*H222,2)</f>
        <v>0</v>
      </c>
      <c r="J222" s="239"/>
      <c r="K222" s="240">
        <f>ROUND(E222*J222,2)</f>
        <v>0</v>
      </c>
      <c r="L222" s="240">
        <v>21</v>
      </c>
      <c r="M222" s="240">
        <f>G222*(1+L222/100)</f>
        <v>0</v>
      </c>
      <c r="N222" s="238">
        <v>0</v>
      </c>
      <c r="O222" s="238">
        <f>ROUND(E222*N222,2)</f>
        <v>0</v>
      </c>
      <c r="P222" s="238">
        <v>0</v>
      </c>
      <c r="Q222" s="238">
        <f>ROUND(E222*P222,2)</f>
        <v>0</v>
      </c>
      <c r="R222" s="240"/>
      <c r="S222" s="240" t="s">
        <v>321</v>
      </c>
      <c r="T222" s="241" t="s">
        <v>322</v>
      </c>
      <c r="U222" s="220">
        <v>0</v>
      </c>
      <c r="V222" s="220">
        <f>ROUND(E222*U222,2)</f>
        <v>0</v>
      </c>
      <c r="W222" s="220"/>
      <c r="X222" s="220" t="s">
        <v>292</v>
      </c>
      <c r="Y222" s="220" t="s">
        <v>293</v>
      </c>
      <c r="Z222" s="210"/>
      <c r="AA222" s="210"/>
      <c r="AB222" s="210"/>
      <c r="AC222" s="210"/>
      <c r="AD222" s="210"/>
      <c r="AE222" s="210"/>
      <c r="AF222" s="210"/>
      <c r="AG222" s="210" t="s">
        <v>294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7" t="s">
        <v>2149</v>
      </c>
      <c r="D223" s="244"/>
      <c r="E223" s="244"/>
      <c r="F223" s="244"/>
      <c r="G223" s="244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325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5">
        <v>163</v>
      </c>
      <c r="B224" s="236" t="s">
        <v>2150</v>
      </c>
      <c r="C224" s="254" t="s">
        <v>2151</v>
      </c>
      <c r="D224" s="237" t="s">
        <v>1385</v>
      </c>
      <c r="E224" s="238">
        <v>6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0</v>
      </c>
      <c r="O224" s="238">
        <f>ROUND(E224*N224,2)</f>
        <v>0</v>
      </c>
      <c r="P224" s="238">
        <v>0</v>
      </c>
      <c r="Q224" s="238">
        <f>ROUND(E224*P224,2)</f>
        <v>0</v>
      </c>
      <c r="R224" s="240"/>
      <c r="S224" s="240" t="s">
        <v>321</v>
      </c>
      <c r="T224" s="241" t="s">
        <v>322</v>
      </c>
      <c r="U224" s="220">
        <v>0</v>
      </c>
      <c r="V224" s="220">
        <f>ROUND(E224*U224,2)</f>
        <v>0</v>
      </c>
      <c r="W224" s="220"/>
      <c r="X224" s="220" t="s">
        <v>496</v>
      </c>
      <c r="Y224" s="220" t="s">
        <v>293</v>
      </c>
      <c r="Z224" s="210"/>
      <c r="AA224" s="210"/>
      <c r="AB224" s="210"/>
      <c r="AC224" s="210"/>
      <c r="AD224" s="210"/>
      <c r="AE224" s="210"/>
      <c r="AF224" s="210"/>
      <c r="AG224" s="210" t="s">
        <v>497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2" x14ac:dyDescent="0.2">
      <c r="A225" s="217"/>
      <c r="B225" s="218"/>
      <c r="C225" s="257" t="s">
        <v>2152</v>
      </c>
      <c r="D225" s="244"/>
      <c r="E225" s="244"/>
      <c r="F225" s="244"/>
      <c r="G225" s="244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325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42" t="str">
        <f>C225</f>
        <v>Připojovací destička pro 4 vodiče HVI long s dvojicí pojistných matic, upevňovací kroužek. Pro připevnění vodičů k podpůrné trubce jímacího stožáru</v>
      </c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5">
        <v>164</v>
      </c>
      <c r="B226" s="236" t="s">
        <v>2153</v>
      </c>
      <c r="C226" s="254" t="s">
        <v>2154</v>
      </c>
      <c r="D226" s="237" t="s">
        <v>1385</v>
      </c>
      <c r="E226" s="238">
        <v>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0</v>
      </c>
      <c r="O226" s="238">
        <f>ROUND(E226*N226,2)</f>
        <v>0</v>
      </c>
      <c r="P226" s="238">
        <v>0</v>
      </c>
      <c r="Q226" s="238">
        <f>ROUND(E226*P226,2)</f>
        <v>0</v>
      </c>
      <c r="R226" s="240"/>
      <c r="S226" s="240" t="s">
        <v>321</v>
      </c>
      <c r="T226" s="241" t="s">
        <v>322</v>
      </c>
      <c r="U226" s="220">
        <v>0</v>
      </c>
      <c r="V226" s="220">
        <f>ROUND(E226*U226,2)</f>
        <v>0</v>
      </c>
      <c r="W226" s="220"/>
      <c r="X226" s="220" t="s">
        <v>496</v>
      </c>
      <c r="Y226" s="220" t="s">
        <v>293</v>
      </c>
      <c r="Z226" s="210"/>
      <c r="AA226" s="210"/>
      <c r="AB226" s="210"/>
      <c r="AC226" s="210"/>
      <c r="AD226" s="210"/>
      <c r="AE226" s="210"/>
      <c r="AF226" s="210"/>
      <c r="AG226" s="210" t="s">
        <v>497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2" x14ac:dyDescent="0.2">
      <c r="A227" s="217"/>
      <c r="B227" s="218"/>
      <c r="C227" s="257" t="s">
        <v>2155</v>
      </c>
      <c r="D227" s="244"/>
      <c r="E227" s="244"/>
      <c r="F227" s="244"/>
      <c r="G227" s="244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325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2" t="str">
        <f>C227</f>
        <v>pro uložení vně podpůrné trubky (připojovací prvek pro připojení vodiče na destičku + připojovací prvek pro připojení vodiče do zkušební svorky)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46">
        <v>165</v>
      </c>
      <c r="B228" s="247" t="s">
        <v>2156</v>
      </c>
      <c r="C228" s="259" t="s">
        <v>2157</v>
      </c>
      <c r="D228" s="248" t="s">
        <v>1385</v>
      </c>
      <c r="E228" s="249">
        <v>12</v>
      </c>
      <c r="F228" s="250"/>
      <c r="G228" s="251">
        <f>ROUND(E228*F228,2)</f>
        <v>0</v>
      </c>
      <c r="H228" s="250"/>
      <c r="I228" s="251">
        <f>ROUND(E228*H228,2)</f>
        <v>0</v>
      </c>
      <c r="J228" s="250"/>
      <c r="K228" s="251">
        <f>ROUND(E228*J228,2)</f>
        <v>0</v>
      </c>
      <c r="L228" s="251">
        <v>21</v>
      </c>
      <c r="M228" s="251">
        <f>G228*(1+L228/100)</f>
        <v>0</v>
      </c>
      <c r="N228" s="249">
        <v>0</v>
      </c>
      <c r="O228" s="249">
        <f>ROUND(E228*N228,2)</f>
        <v>0</v>
      </c>
      <c r="P228" s="249">
        <v>0</v>
      </c>
      <c r="Q228" s="249">
        <f>ROUND(E228*P228,2)</f>
        <v>0</v>
      </c>
      <c r="R228" s="251"/>
      <c r="S228" s="251" t="s">
        <v>321</v>
      </c>
      <c r="T228" s="252" t="s">
        <v>322</v>
      </c>
      <c r="U228" s="220">
        <v>0</v>
      </c>
      <c r="V228" s="220">
        <f>ROUND(E228*U228,2)</f>
        <v>0</v>
      </c>
      <c r="W228" s="220"/>
      <c r="X228" s="220" t="s">
        <v>496</v>
      </c>
      <c r="Y228" s="220" t="s">
        <v>293</v>
      </c>
      <c r="Z228" s="210"/>
      <c r="AA228" s="210"/>
      <c r="AB228" s="210"/>
      <c r="AC228" s="210"/>
      <c r="AD228" s="210"/>
      <c r="AE228" s="210"/>
      <c r="AF228" s="210"/>
      <c r="AG228" s="210" t="s">
        <v>497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46">
        <v>166</v>
      </c>
      <c r="B229" s="247" t="s">
        <v>2158</v>
      </c>
      <c r="C229" s="259" t="s">
        <v>2159</v>
      </c>
      <c r="D229" s="248" t="s">
        <v>1385</v>
      </c>
      <c r="E229" s="249">
        <v>12</v>
      </c>
      <c r="F229" s="250"/>
      <c r="G229" s="251">
        <f>ROUND(E229*F229,2)</f>
        <v>0</v>
      </c>
      <c r="H229" s="250"/>
      <c r="I229" s="251">
        <f>ROUND(E229*H229,2)</f>
        <v>0</v>
      </c>
      <c r="J229" s="250"/>
      <c r="K229" s="251">
        <f>ROUND(E229*J229,2)</f>
        <v>0</v>
      </c>
      <c r="L229" s="251">
        <v>21</v>
      </c>
      <c r="M229" s="251">
        <f>G229*(1+L229/100)</f>
        <v>0</v>
      </c>
      <c r="N229" s="249">
        <v>0</v>
      </c>
      <c r="O229" s="249">
        <f>ROUND(E229*N229,2)</f>
        <v>0</v>
      </c>
      <c r="P229" s="249">
        <v>0</v>
      </c>
      <c r="Q229" s="249">
        <f>ROUND(E229*P229,2)</f>
        <v>0</v>
      </c>
      <c r="R229" s="251"/>
      <c r="S229" s="251" t="s">
        <v>321</v>
      </c>
      <c r="T229" s="252" t="s">
        <v>322</v>
      </c>
      <c r="U229" s="220">
        <v>0</v>
      </c>
      <c r="V229" s="220">
        <f>ROUND(E229*U229,2)</f>
        <v>0</v>
      </c>
      <c r="W229" s="220"/>
      <c r="X229" s="220" t="s">
        <v>496</v>
      </c>
      <c r="Y229" s="220" t="s">
        <v>293</v>
      </c>
      <c r="Z229" s="210"/>
      <c r="AA229" s="210"/>
      <c r="AB229" s="210"/>
      <c r="AC229" s="210"/>
      <c r="AD229" s="210"/>
      <c r="AE229" s="210"/>
      <c r="AF229" s="210"/>
      <c r="AG229" s="210" t="s">
        <v>497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35">
        <v>167</v>
      </c>
      <c r="B230" s="236" t="s">
        <v>2160</v>
      </c>
      <c r="C230" s="254" t="s">
        <v>2161</v>
      </c>
      <c r="D230" s="237" t="s">
        <v>1385</v>
      </c>
      <c r="E230" s="238">
        <v>6</v>
      </c>
      <c r="F230" s="239"/>
      <c r="G230" s="240">
        <f>ROUND(E230*F230,2)</f>
        <v>0</v>
      </c>
      <c r="H230" s="239"/>
      <c r="I230" s="240">
        <f>ROUND(E230*H230,2)</f>
        <v>0</v>
      </c>
      <c r="J230" s="239"/>
      <c r="K230" s="240">
        <f>ROUND(E230*J230,2)</f>
        <v>0</v>
      </c>
      <c r="L230" s="240">
        <v>21</v>
      </c>
      <c r="M230" s="240">
        <f>G230*(1+L230/100)</f>
        <v>0</v>
      </c>
      <c r="N230" s="238">
        <v>0</v>
      </c>
      <c r="O230" s="238">
        <f>ROUND(E230*N230,2)</f>
        <v>0</v>
      </c>
      <c r="P230" s="238">
        <v>0</v>
      </c>
      <c r="Q230" s="238">
        <f>ROUND(E230*P230,2)</f>
        <v>0</v>
      </c>
      <c r="R230" s="240"/>
      <c r="S230" s="240" t="s">
        <v>321</v>
      </c>
      <c r="T230" s="241" t="s">
        <v>322</v>
      </c>
      <c r="U230" s="220">
        <v>0</v>
      </c>
      <c r="V230" s="220">
        <f>ROUND(E230*U230,2)</f>
        <v>0</v>
      </c>
      <c r="W230" s="220"/>
      <c r="X230" s="220" t="s">
        <v>496</v>
      </c>
      <c r="Y230" s="220" t="s">
        <v>293</v>
      </c>
      <c r="Z230" s="210"/>
      <c r="AA230" s="210"/>
      <c r="AB230" s="210"/>
      <c r="AC230" s="210"/>
      <c r="AD230" s="210"/>
      <c r="AE230" s="210"/>
      <c r="AF230" s="210"/>
      <c r="AG230" s="210" t="s">
        <v>497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7" t="s">
        <v>2162</v>
      </c>
      <c r="D231" s="244"/>
      <c r="E231" s="244"/>
      <c r="F231" s="244"/>
      <c r="G231" s="244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325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46">
        <v>168</v>
      </c>
      <c r="B232" s="247" t="s">
        <v>2163</v>
      </c>
      <c r="C232" s="259" t="s">
        <v>2164</v>
      </c>
      <c r="D232" s="248" t="s">
        <v>1385</v>
      </c>
      <c r="E232" s="249">
        <v>38</v>
      </c>
      <c r="F232" s="250"/>
      <c r="G232" s="251">
        <f>ROUND(E232*F232,2)</f>
        <v>0</v>
      </c>
      <c r="H232" s="250"/>
      <c r="I232" s="251">
        <f>ROUND(E232*H232,2)</f>
        <v>0</v>
      </c>
      <c r="J232" s="250"/>
      <c r="K232" s="251">
        <f>ROUND(E232*J232,2)</f>
        <v>0</v>
      </c>
      <c r="L232" s="251">
        <v>21</v>
      </c>
      <c r="M232" s="251">
        <f>G232*(1+L232/100)</f>
        <v>0</v>
      </c>
      <c r="N232" s="249">
        <v>0</v>
      </c>
      <c r="O232" s="249">
        <f>ROUND(E232*N232,2)</f>
        <v>0</v>
      </c>
      <c r="P232" s="249">
        <v>0</v>
      </c>
      <c r="Q232" s="249">
        <f>ROUND(E232*P232,2)</f>
        <v>0</v>
      </c>
      <c r="R232" s="251"/>
      <c r="S232" s="251" t="s">
        <v>321</v>
      </c>
      <c r="T232" s="252" t="s">
        <v>322</v>
      </c>
      <c r="U232" s="220">
        <v>0</v>
      </c>
      <c r="V232" s="220">
        <f>ROUND(E232*U232,2)</f>
        <v>0</v>
      </c>
      <c r="W232" s="220"/>
      <c r="X232" s="220" t="s">
        <v>292</v>
      </c>
      <c r="Y232" s="220" t="s">
        <v>293</v>
      </c>
      <c r="Z232" s="210"/>
      <c r="AA232" s="210"/>
      <c r="AB232" s="210"/>
      <c r="AC232" s="210"/>
      <c r="AD232" s="210"/>
      <c r="AE232" s="210"/>
      <c r="AF232" s="210"/>
      <c r="AG232" s="210" t="s">
        <v>294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6">
        <v>169</v>
      </c>
      <c r="B233" s="247" t="s">
        <v>2165</v>
      </c>
      <c r="C233" s="259" t="s">
        <v>2166</v>
      </c>
      <c r="D233" s="248" t="s">
        <v>337</v>
      </c>
      <c r="E233" s="249">
        <v>73</v>
      </c>
      <c r="F233" s="250"/>
      <c r="G233" s="251">
        <f>ROUND(E233*F233,2)</f>
        <v>0</v>
      </c>
      <c r="H233" s="250"/>
      <c r="I233" s="251">
        <f>ROUND(E233*H233,2)</f>
        <v>0</v>
      </c>
      <c r="J233" s="250"/>
      <c r="K233" s="251">
        <f>ROUND(E233*J233,2)</f>
        <v>0</v>
      </c>
      <c r="L233" s="251">
        <v>21</v>
      </c>
      <c r="M233" s="251">
        <f>G233*(1+L233/100)</f>
        <v>0</v>
      </c>
      <c r="N233" s="249">
        <v>0</v>
      </c>
      <c r="O233" s="249">
        <f>ROUND(E233*N233,2)</f>
        <v>0</v>
      </c>
      <c r="P233" s="249">
        <v>0</v>
      </c>
      <c r="Q233" s="249">
        <f>ROUND(E233*P233,2)</f>
        <v>0</v>
      </c>
      <c r="R233" s="251"/>
      <c r="S233" s="251" t="s">
        <v>321</v>
      </c>
      <c r="T233" s="252" t="s">
        <v>322</v>
      </c>
      <c r="U233" s="220">
        <v>0</v>
      </c>
      <c r="V233" s="220">
        <f>ROUND(E233*U233,2)</f>
        <v>0</v>
      </c>
      <c r="W233" s="220"/>
      <c r="X233" s="220" t="s">
        <v>292</v>
      </c>
      <c r="Y233" s="220" t="s">
        <v>293</v>
      </c>
      <c r="Z233" s="210"/>
      <c r="AA233" s="210"/>
      <c r="AB233" s="210"/>
      <c r="AC233" s="210"/>
      <c r="AD233" s="210"/>
      <c r="AE233" s="210"/>
      <c r="AF233" s="210"/>
      <c r="AG233" s="210" t="s">
        <v>294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35">
        <v>170</v>
      </c>
      <c r="B234" s="236" t="s">
        <v>2167</v>
      </c>
      <c r="C234" s="254" t="s">
        <v>2161</v>
      </c>
      <c r="D234" s="237" t="s">
        <v>1385</v>
      </c>
      <c r="E234" s="238">
        <v>73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38">
        <v>0</v>
      </c>
      <c r="O234" s="238">
        <f>ROUND(E234*N234,2)</f>
        <v>0</v>
      </c>
      <c r="P234" s="238">
        <v>0</v>
      </c>
      <c r="Q234" s="238">
        <f>ROUND(E234*P234,2)</f>
        <v>0</v>
      </c>
      <c r="R234" s="240"/>
      <c r="S234" s="240" t="s">
        <v>321</v>
      </c>
      <c r="T234" s="241" t="s">
        <v>322</v>
      </c>
      <c r="U234" s="220">
        <v>0</v>
      </c>
      <c r="V234" s="220">
        <f>ROUND(E234*U234,2)</f>
        <v>0</v>
      </c>
      <c r="W234" s="220"/>
      <c r="X234" s="220" t="s">
        <v>496</v>
      </c>
      <c r="Y234" s="220" t="s">
        <v>293</v>
      </c>
      <c r="Z234" s="210"/>
      <c r="AA234" s="210"/>
      <c r="AB234" s="210"/>
      <c r="AC234" s="210"/>
      <c r="AD234" s="210"/>
      <c r="AE234" s="210"/>
      <c r="AF234" s="210"/>
      <c r="AG234" s="210" t="s">
        <v>497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57" t="s">
        <v>2168</v>
      </c>
      <c r="D235" s="244"/>
      <c r="E235" s="244"/>
      <c r="F235" s="244"/>
      <c r="G235" s="244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325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46">
        <v>171</v>
      </c>
      <c r="B236" s="247" t="s">
        <v>2169</v>
      </c>
      <c r="C236" s="259" t="s">
        <v>2170</v>
      </c>
      <c r="D236" s="248" t="s">
        <v>1385</v>
      </c>
      <c r="E236" s="249">
        <v>4</v>
      </c>
      <c r="F236" s="250"/>
      <c r="G236" s="251">
        <f>ROUND(E236*F236,2)</f>
        <v>0</v>
      </c>
      <c r="H236" s="250"/>
      <c r="I236" s="251">
        <f>ROUND(E236*H236,2)</f>
        <v>0</v>
      </c>
      <c r="J236" s="250"/>
      <c r="K236" s="251">
        <f>ROUND(E236*J236,2)</f>
        <v>0</v>
      </c>
      <c r="L236" s="251">
        <v>21</v>
      </c>
      <c r="M236" s="251">
        <f>G236*(1+L236/100)</f>
        <v>0</v>
      </c>
      <c r="N236" s="249">
        <v>0</v>
      </c>
      <c r="O236" s="249">
        <f>ROUND(E236*N236,2)</f>
        <v>0</v>
      </c>
      <c r="P236" s="249">
        <v>0</v>
      </c>
      <c r="Q236" s="249">
        <f>ROUND(E236*P236,2)</f>
        <v>0</v>
      </c>
      <c r="R236" s="251"/>
      <c r="S236" s="251" t="s">
        <v>321</v>
      </c>
      <c r="T236" s="252" t="s">
        <v>322</v>
      </c>
      <c r="U236" s="220">
        <v>0</v>
      </c>
      <c r="V236" s="220">
        <f>ROUND(E236*U236,2)</f>
        <v>0</v>
      </c>
      <c r="W236" s="220"/>
      <c r="X236" s="220" t="s">
        <v>496</v>
      </c>
      <c r="Y236" s="220" t="s">
        <v>293</v>
      </c>
      <c r="Z236" s="210"/>
      <c r="AA236" s="210"/>
      <c r="AB236" s="210"/>
      <c r="AC236" s="210"/>
      <c r="AD236" s="210"/>
      <c r="AE236" s="210"/>
      <c r="AF236" s="210"/>
      <c r="AG236" s="210" t="s">
        <v>497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46">
        <v>172</v>
      </c>
      <c r="B237" s="247" t="s">
        <v>2171</v>
      </c>
      <c r="C237" s="259" t="s">
        <v>2172</v>
      </c>
      <c r="D237" s="248" t="s">
        <v>1385</v>
      </c>
      <c r="E237" s="249">
        <v>6</v>
      </c>
      <c r="F237" s="250"/>
      <c r="G237" s="251">
        <f>ROUND(E237*F237,2)</f>
        <v>0</v>
      </c>
      <c r="H237" s="250"/>
      <c r="I237" s="251">
        <f>ROUND(E237*H237,2)</f>
        <v>0</v>
      </c>
      <c r="J237" s="250"/>
      <c r="K237" s="251">
        <f>ROUND(E237*J237,2)</f>
        <v>0</v>
      </c>
      <c r="L237" s="251">
        <v>21</v>
      </c>
      <c r="M237" s="251">
        <f>G237*(1+L237/100)</f>
        <v>0</v>
      </c>
      <c r="N237" s="249">
        <v>0</v>
      </c>
      <c r="O237" s="249">
        <f>ROUND(E237*N237,2)</f>
        <v>0</v>
      </c>
      <c r="P237" s="249">
        <v>0</v>
      </c>
      <c r="Q237" s="249">
        <f>ROUND(E237*P237,2)</f>
        <v>0</v>
      </c>
      <c r="R237" s="251"/>
      <c r="S237" s="251" t="s">
        <v>321</v>
      </c>
      <c r="T237" s="252" t="s">
        <v>322</v>
      </c>
      <c r="U237" s="220">
        <v>0</v>
      </c>
      <c r="V237" s="220">
        <f>ROUND(E237*U237,2)</f>
        <v>0</v>
      </c>
      <c r="W237" s="220"/>
      <c r="X237" s="220" t="s">
        <v>496</v>
      </c>
      <c r="Y237" s="220" t="s">
        <v>293</v>
      </c>
      <c r="Z237" s="210"/>
      <c r="AA237" s="210"/>
      <c r="AB237" s="210"/>
      <c r="AC237" s="210"/>
      <c r="AD237" s="210"/>
      <c r="AE237" s="210"/>
      <c r="AF237" s="210"/>
      <c r="AG237" s="210" t="s">
        <v>497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46">
        <v>173</v>
      </c>
      <c r="B238" s="247" t="s">
        <v>2173</v>
      </c>
      <c r="C238" s="259" t="s">
        <v>2174</v>
      </c>
      <c r="D238" s="248" t="s">
        <v>1385</v>
      </c>
      <c r="E238" s="249">
        <v>6</v>
      </c>
      <c r="F238" s="250"/>
      <c r="G238" s="251">
        <f>ROUND(E238*F238,2)</f>
        <v>0</v>
      </c>
      <c r="H238" s="250"/>
      <c r="I238" s="251">
        <f>ROUND(E238*H238,2)</f>
        <v>0</v>
      </c>
      <c r="J238" s="250"/>
      <c r="K238" s="251">
        <f>ROUND(E238*J238,2)</f>
        <v>0</v>
      </c>
      <c r="L238" s="251">
        <v>21</v>
      </c>
      <c r="M238" s="251">
        <f>G238*(1+L238/100)</f>
        <v>0</v>
      </c>
      <c r="N238" s="249">
        <v>0</v>
      </c>
      <c r="O238" s="249">
        <f>ROUND(E238*N238,2)</f>
        <v>0</v>
      </c>
      <c r="P238" s="249">
        <v>0</v>
      </c>
      <c r="Q238" s="249">
        <f>ROUND(E238*P238,2)</f>
        <v>0</v>
      </c>
      <c r="R238" s="251"/>
      <c r="S238" s="251" t="s">
        <v>321</v>
      </c>
      <c r="T238" s="252" t="s">
        <v>322</v>
      </c>
      <c r="U238" s="220">
        <v>0</v>
      </c>
      <c r="V238" s="220">
        <f>ROUND(E238*U238,2)</f>
        <v>0</v>
      </c>
      <c r="W238" s="220"/>
      <c r="X238" s="220" t="s">
        <v>496</v>
      </c>
      <c r="Y238" s="220" t="s">
        <v>293</v>
      </c>
      <c r="Z238" s="210"/>
      <c r="AA238" s="210"/>
      <c r="AB238" s="210"/>
      <c r="AC238" s="210"/>
      <c r="AD238" s="210"/>
      <c r="AE238" s="210"/>
      <c r="AF238" s="210"/>
      <c r="AG238" s="210" t="s">
        <v>497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46">
        <v>174</v>
      </c>
      <c r="B239" s="247" t="s">
        <v>2175</v>
      </c>
      <c r="C239" s="259" t="s">
        <v>2176</v>
      </c>
      <c r="D239" s="248" t="s">
        <v>337</v>
      </c>
      <c r="E239" s="249">
        <v>195</v>
      </c>
      <c r="F239" s="250"/>
      <c r="G239" s="251">
        <f>ROUND(E239*F239,2)</f>
        <v>0</v>
      </c>
      <c r="H239" s="250"/>
      <c r="I239" s="251">
        <f>ROUND(E239*H239,2)</f>
        <v>0</v>
      </c>
      <c r="J239" s="250"/>
      <c r="K239" s="251">
        <f>ROUND(E239*J239,2)</f>
        <v>0</v>
      </c>
      <c r="L239" s="251">
        <v>21</v>
      </c>
      <c r="M239" s="251">
        <f>G239*(1+L239/100)</f>
        <v>0</v>
      </c>
      <c r="N239" s="249">
        <v>0</v>
      </c>
      <c r="O239" s="249">
        <f>ROUND(E239*N239,2)</f>
        <v>0</v>
      </c>
      <c r="P239" s="249">
        <v>0</v>
      </c>
      <c r="Q239" s="249">
        <f>ROUND(E239*P239,2)</f>
        <v>0</v>
      </c>
      <c r="R239" s="251"/>
      <c r="S239" s="251" t="s">
        <v>321</v>
      </c>
      <c r="T239" s="252" t="s">
        <v>322</v>
      </c>
      <c r="U239" s="220">
        <v>0</v>
      </c>
      <c r="V239" s="220">
        <f>ROUND(E239*U239,2)</f>
        <v>0</v>
      </c>
      <c r="W239" s="220"/>
      <c r="X239" s="220" t="s">
        <v>496</v>
      </c>
      <c r="Y239" s="220" t="s">
        <v>293</v>
      </c>
      <c r="Z239" s="210"/>
      <c r="AA239" s="210"/>
      <c r="AB239" s="210"/>
      <c r="AC239" s="210"/>
      <c r="AD239" s="210"/>
      <c r="AE239" s="210"/>
      <c r="AF239" s="210"/>
      <c r="AG239" s="210" t="s">
        <v>497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46">
        <v>175</v>
      </c>
      <c r="B240" s="247" t="s">
        <v>2177</v>
      </c>
      <c r="C240" s="259" t="s">
        <v>2178</v>
      </c>
      <c r="D240" s="248" t="s">
        <v>337</v>
      </c>
      <c r="E240" s="249">
        <v>25</v>
      </c>
      <c r="F240" s="250"/>
      <c r="G240" s="251">
        <f>ROUND(E240*F240,2)</f>
        <v>0</v>
      </c>
      <c r="H240" s="250"/>
      <c r="I240" s="251">
        <f>ROUND(E240*H240,2)</f>
        <v>0</v>
      </c>
      <c r="J240" s="250"/>
      <c r="K240" s="251">
        <f>ROUND(E240*J240,2)</f>
        <v>0</v>
      </c>
      <c r="L240" s="251">
        <v>21</v>
      </c>
      <c r="M240" s="251">
        <f>G240*(1+L240/100)</f>
        <v>0</v>
      </c>
      <c r="N240" s="249">
        <v>0</v>
      </c>
      <c r="O240" s="249">
        <f>ROUND(E240*N240,2)</f>
        <v>0</v>
      </c>
      <c r="P240" s="249">
        <v>0</v>
      </c>
      <c r="Q240" s="249">
        <f>ROUND(E240*P240,2)</f>
        <v>0</v>
      </c>
      <c r="R240" s="251"/>
      <c r="S240" s="251" t="s">
        <v>321</v>
      </c>
      <c r="T240" s="252" t="s">
        <v>322</v>
      </c>
      <c r="U240" s="220">
        <v>0</v>
      </c>
      <c r="V240" s="220">
        <f>ROUND(E240*U240,2)</f>
        <v>0</v>
      </c>
      <c r="W240" s="220"/>
      <c r="X240" s="220" t="s">
        <v>496</v>
      </c>
      <c r="Y240" s="220" t="s">
        <v>293</v>
      </c>
      <c r="Z240" s="210"/>
      <c r="AA240" s="210"/>
      <c r="AB240" s="210"/>
      <c r="AC240" s="210"/>
      <c r="AD240" s="210"/>
      <c r="AE240" s="210"/>
      <c r="AF240" s="210"/>
      <c r="AG240" s="210" t="s">
        <v>497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6">
        <v>176</v>
      </c>
      <c r="B241" s="247" t="s">
        <v>2179</v>
      </c>
      <c r="C241" s="259" t="s">
        <v>2180</v>
      </c>
      <c r="D241" s="248" t="s">
        <v>337</v>
      </c>
      <c r="E241" s="249">
        <v>3</v>
      </c>
      <c r="F241" s="250"/>
      <c r="G241" s="251">
        <f>ROUND(E241*F241,2)</f>
        <v>0</v>
      </c>
      <c r="H241" s="250"/>
      <c r="I241" s="251">
        <f>ROUND(E241*H241,2)</f>
        <v>0</v>
      </c>
      <c r="J241" s="250"/>
      <c r="K241" s="251">
        <f>ROUND(E241*J241,2)</f>
        <v>0</v>
      </c>
      <c r="L241" s="251">
        <v>21</v>
      </c>
      <c r="M241" s="251">
        <f>G241*(1+L241/100)</f>
        <v>0</v>
      </c>
      <c r="N241" s="249">
        <v>0</v>
      </c>
      <c r="O241" s="249">
        <f>ROUND(E241*N241,2)</f>
        <v>0</v>
      </c>
      <c r="P241" s="249">
        <v>0</v>
      </c>
      <c r="Q241" s="249">
        <f>ROUND(E241*P241,2)</f>
        <v>0</v>
      </c>
      <c r="R241" s="251"/>
      <c r="S241" s="251" t="s">
        <v>321</v>
      </c>
      <c r="T241" s="252" t="s">
        <v>322</v>
      </c>
      <c r="U241" s="220">
        <v>0</v>
      </c>
      <c r="V241" s="220">
        <f>ROUND(E241*U241,2)</f>
        <v>0</v>
      </c>
      <c r="W241" s="220"/>
      <c r="X241" s="220" t="s">
        <v>292</v>
      </c>
      <c r="Y241" s="220" t="s">
        <v>293</v>
      </c>
      <c r="Z241" s="210"/>
      <c r="AA241" s="210"/>
      <c r="AB241" s="210"/>
      <c r="AC241" s="210"/>
      <c r="AD241" s="210"/>
      <c r="AE241" s="210"/>
      <c r="AF241" s="210"/>
      <c r="AG241" s="210" t="s">
        <v>294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6">
        <v>177</v>
      </c>
      <c r="B242" s="247" t="s">
        <v>2181</v>
      </c>
      <c r="C242" s="259" t="s">
        <v>2182</v>
      </c>
      <c r="D242" s="248" t="s">
        <v>337</v>
      </c>
      <c r="E242" s="249">
        <v>3</v>
      </c>
      <c r="F242" s="250"/>
      <c r="G242" s="251">
        <f>ROUND(E242*F242,2)</f>
        <v>0</v>
      </c>
      <c r="H242" s="250"/>
      <c r="I242" s="251">
        <f>ROUND(E242*H242,2)</f>
        <v>0</v>
      </c>
      <c r="J242" s="250"/>
      <c r="K242" s="251">
        <f>ROUND(E242*J242,2)</f>
        <v>0</v>
      </c>
      <c r="L242" s="251">
        <v>21</v>
      </c>
      <c r="M242" s="251">
        <f>G242*(1+L242/100)</f>
        <v>0</v>
      </c>
      <c r="N242" s="249">
        <v>0</v>
      </c>
      <c r="O242" s="249">
        <f>ROUND(E242*N242,2)</f>
        <v>0</v>
      </c>
      <c r="P242" s="249">
        <v>0</v>
      </c>
      <c r="Q242" s="249">
        <f>ROUND(E242*P242,2)</f>
        <v>0</v>
      </c>
      <c r="R242" s="251"/>
      <c r="S242" s="251" t="s">
        <v>321</v>
      </c>
      <c r="T242" s="252" t="s">
        <v>322</v>
      </c>
      <c r="U242" s="220">
        <v>0</v>
      </c>
      <c r="V242" s="220">
        <f>ROUND(E242*U242,2)</f>
        <v>0</v>
      </c>
      <c r="W242" s="220"/>
      <c r="X242" s="220" t="s">
        <v>496</v>
      </c>
      <c r="Y242" s="220" t="s">
        <v>293</v>
      </c>
      <c r="Z242" s="210"/>
      <c r="AA242" s="210"/>
      <c r="AB242" s="210"/>
      <c r="AC242" s="210"/>
      <c r="AD242" s="210"/>
      <c r="AE242" s="210"/>
      <c r="AF242" s="210"/>
      <c r="AG242" s="210" t="s">
        <v>497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46">
        <v>178</v>
      </c>
      <c r="B243" s="247" t="s">
        <v>2183</v>
      </c>
      <c r="C243" s="259" t="s">
        <v>2184</v>
      </c>
      <c r="D243" s="248" t="s">
        <v>1385</v>
      </c>
      <c r="E243" s="249">
        <v>60</v>
      </c>
      <c r="F243" s="250"/>
      <c r="G243" s="251">
        <f>ROUND(E243*F243,2)</f>
        <v>0</v>
      </c>
      <c r="H243" s="250"/>
      <c r="I243" s="251">
        <f>ROUND(E243*H243,2)</f>
        <v>0</v>
      </c>
      <c r="J243" s="250"/>
      <c r="K243" s="251">
        <f>ROUND(E243*J243,2)</f>
        <v>0</v>
      </c>
      <c r="L243" s="251">
        <v>21</v>
      </c>
      <c r="M243" s="251">
        <f>G243*(1+L243/100)</f>
        <v>0</v>
      </c>
      <c r="N243" s="249">
        <v>0</v>
      </c>
      <c r="O243" s="249">
        <f>ROUND(E243*N243,2)</f>
        <v>0</v>
      </c>
      <c r="P243" s="249">
        <v>0</v>
      </c>
      <c r="Q243" s="249">
        <f>ROUND(E243*P243,2)</f>
        <v>0</v>
      </c>
      <c r="R243" s="251"/>
      <c r="S243" s="251" t="s">
        <v>321</v>
      </c>
      <c r="T243" s="252" t="s">
        <v>322</v>
      </c>
      <c r="U243" s="220">
        <v>0</v>
      </c>
      <c r="V243" s="220">
        <f>ROUND(E243*U243,2)</f>
        <v>0</v>
      </c>
      <c r="W243" s="220"/>
      <c r="X243" s="220" t="s">
        <v>496</v>
      </c>
      <c r="Y243" s="220" t="s">
        <v>293</v>
      </c>
      <c r="Z243" s="210"/>
      <c r="AA243" s="210"/>
      <c r="AB243" s="210"/>
      <c r="AC243" s="210"/>
      <c r="AD243" s="210"/>
      <c r="AE243" s="210"/>
      <c r="AF243" s="210"/>
      <c r="AG243" s="210" t="s">
        <v>497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46">
        <v>179</v>
      </c>
      <c r="B244" s="247" t="s">
        <v>2185</v>
      </c>
      <c r="C244" s="259" t="s">
        <v>2186</v>
      </c>
      <c r="D244" s="248" t="s">
        <v>1385</v>
      </c>
      <c r="E244" s="249">
        <v>6</v>
      </c>
      <c r="F244" s="250"/>
      <c r="G244" s="251">
        <f>ROUND(E244*F244,2)</f>
        <v>0</v>
      </c>
      <c r="H244" s="250"/>
      <c r="I244" s="251">
        <f>ROUND(E244*H244,2)</f>
        <v>0</v>
      </c>
      <c r="J244" s="250"/>
      <c r="K244" s="251">
        <f>ROUND(E244*J244,2)</f>
        <v>0</v>
      </c>
      <c r="L244" s="251">
        <v>21</v>
      </c>
      <c r="M244" s="251">
        <f>G244*(1+L244/100)</f>
        <v>0</v>
      </c>
      <c r="N244" s="249">
        <v>0</v>
      </c>
      <c r="O244" s="249">
        <f>ROUND(E244*N244,2)</f>
        <v>0</v>
      </c>
      <c r="P244" s="249">
        <v>0</v>
      </c>
      <c r="Q244" s="249">
        <f>ROUND(E244*P244,2)</f>
        <v>0</v>
      </c>
      <c r="R244" s="251"/>
      <c r="S244" s="251" t="s">
        <v>321</v>
      </c>
      <c r="T244" s="252" t="s">
        <v>322</v>
      </c>
      <c r="U244" s="220">
        <v>0</v>
      </c>
      <c r="V244" s="220">
        <f>ROUND(E244*U244,2)</f>
        <v>0</v>
      </c>
      <c r="W244" s="220"/>
      <c r="X244" s="220" t="s">
        <v>496</v>
      </c>
      <c r="Y244" s="220" t="s">
        <v>293</v>
      </c>
      <c r="Z244" s="210"/>
      <c r="AA244" s="210"/>
      <c r="AB244" s="210"/>
      <c r="AC244" s="210"/>
      <c r="AD244" s="210"/>
      <c r="AE244" s="210"/>
      <c r="AF244" s="210"/>
      <c r="AG244" s="210" t="s">
        <v>497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46">
        <v>180</v>
      </c>
      <c r="B245" s="247" t="s">
        <v>2187</v>
      </c>
      <c r="C245" s="259" t="s">
        <v>2188</v>
      </c>
      <c r="D245" s="248" t="s">
        <v>1385</v>
      </c>
      <c r="E245" s="249">
        <v>2</v>
      </c>
      <c r="F245" s="250"/>
      <c r="G245" s="251">
        <f>ROUND(E245*F245,2)</f>
        <v>0</v>
      </c>
      <c r="H245" s="250"/>
      <c r="I245" s="251">
        <f>ROUND(E245*H245,2)</f>
        <v>0</v>
      </c>
      <c r="J245" s="250"/>
      <c r="K245" s="251">
        <f>ROUND(E245*J245,2)</f>
        <v>0</v>
      </c>
      <c r="L245" s="251">
        <v>21</v>
      </c>
      <c r="M245" s="251">
        <f>G245*(1+L245/100)</f>
        <v>0</v>
      </c>
      <c r="N245" s="249">
        <v>0</v>
      </c>
      <c r="O245" s="249">
        <f>ROUND(E245*N245,2)</f>
        <v>0</v>
      </c>
      <c r="P245" s="249">
        <v>0</v>
      </c>
      <c r="Q245" s="249">
        <f>ROUND(E245*P245,2)</f>
        <v>0</v>
      </c>
      <c r="R245" s="251"/>
      <c r="S245" s="251" t="s">
        <v>321</v>
      </c>
      <c r="T245" s="252" t="s">
        <v>322</v>
      </c>
      <c r="U245" s="220">
        <v>0</v>
      </c>
      <c r="V245" s="220">
        <f>ROUND(E245*U245,2)</f>
        <v>0</v>
      </c>
      <c r="W245" s="220"/>
      <c r="X245" s="220" t="s">
        <v>496</v>
      </c>
      <c r="Y245" s="220" t="s">
        <v>293</v>
      </c>
      <c r="Z245" s="210"/>
      <c r="AA245" s="210"/>
      <c r="AB245" s="210"/>
      <c r="AC245" s="210"/>
      <c r="AD245" s="210"/>
      <c r="AE245" s="210"/>
      <c r="AF245" s="210"/>
      <c r="AG245" s="210" t="s">
        <v>497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46">
        <v>181</v>
      </c>
      <c r="B246" s="247" t="s">
        <v>2189</v>
      </c>
      <c r="C246" s="259" t="s">
        <v>2190</v>
      </c>
      <c r="D246" s="248" t="s">
        <v>1385</v>
      </c>
      <c r="E246" s="249">
        <v>6</v>
      </c>
      <c r="F246" s="250"/>
      <c r="G246" s="251">
        <f>ROUND(E246*F246,2)</f>
        <v>0</v>
      </c>
      <c r="H246" s="250"/>
      <c r="I246" s="251">
        <f>ROUND(E246*H246,2)</f>
        <v>0</v>
      </c>
      <c r="J246" s="250"/>
      <c r="K246" s="251">
        <f>ROUND(E246*J246,2)</f>
        <v>0</v>
      </c>
      <c r="L246" s="251">
        <v>21</v>
      </c>
      <c r="M246" s="251">
        <f>G246*(1+L246/100)</f>
        <v>0</v>
      </c>
      <c r="N246" s="249">
        <v>0</v>
      </c>
      <c r="O246" s="249">
        <f>ROUND(E246*N246,2)</f>
        <v>0</v>
      </c>
      <c r="P246" s="249">
        <v>0</v>
      </c>
      <c r="Q246" s="249">
        <f>ROUND(E246*P246,2)</f>
        <v>0</v>
      </c>
      <c r="R246" s="251"/>
      <c r="S246" s="251" t="s">
        <v>321</v>
      </c>
      <c r="T246" s="252" t="s">
        <v>322</v>
      </c>
      <c r="U246" s="220">
        <v>0</v>
      </c>
      <c r="V246" s="220">
        <f>ROUND(E246*U246,2)</f>
        <v>0</v>
      </c>
      <c r="W246" s="220"/>
      <c r="X246" s="220" t="s">
        <v>292</v>
      </c>
      <c r="Y246" s="220" t="s">
        <v>293</v>
      </c>
      <c r="Z246" s="210"/>
      <c r="AA246" s="210"/>
      <c r="AB246" s="210"/>
      <c r="AC246" s="210"/>
      <c r="AD246" s="210"/>
      <c r="AE246" s="210"/>
      <c r="AF246" s="210"/>
      <c r="AG246" s="210" t="s">
        <v>294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46">
        <v>182</v>
      </c>
      <c r="B247" s="247" t="s">
        <v>2191</v>
      </c>
      <c r="C247" s="259" t="s">
        <v>2192</v>
      </c>
      <c r="D247" s="248" t="s">
        <v>1385</v>
      </c>
      <c r="E247" s="249">
        <v>68</v>
      </c>
      <c r="F247" s="250"/>
      <c r="G247" s="251">
        <f>ROUND(E247*F247,2)</f>
        <v>0</v>
      </c>
      <c r="H247" s="250"/>
      <c r="I247" s="251">
        <f>ROUND(E247*H247,2)</f>
        <v>0</v>
      </c>
      <c r="J247" s="250"/>
      <c r="K247" s="251">
        <f>ROUND(E247*J247,2)</f>
        <v>0</v>
      </c>
      <c r="L247" s="251">
        <v>21</v>
      </c>
      <c r="M247" s="251">
        <f>G247*(1+L247/100)</f>
        <v>0</v>
      </c>
      <c r="N247" s="249">
        <v>0</v>
      </c>
      <c r="O247" s="249">
        <f>ROUND(E247*N247,2)</f>
        <v>0</v>
      </c>
      <c r="P247" s="249">
        <v>0</v>
      </c>
      <c r="Q247" s="249">
        <f>ROUND(E247*P247,2)</f>
        <v>0</v>
      </c>
      <c r="R247" s="251"/>
      <c r="S247" s="251" t="s">
        <v>321</v>
      </c>
      <c r="T247" s="252" t="s">
        <v>322</v>
      </c>
      <c r="U247" s="220">
        <v>0</v>
      </c>
      <c r="V247" s="220">
        <f>ROUND(E247*U247,2)</f>
        <v>0</v>
      </c>
      <c r="W247" s="220"/>
      <c r="X247" s="220" t="s">
        <v>496</v>
      </c>
      <c r="Y247" s="220" t="s">
        <v>293</v>
      </c>
      <c r="Z247" s="210"/>
      <c r="AA247" s="210"/>
      <c r="AB247" s="210"/>
      <c r="AC247" s="210"/>
      <c r="AD247" s="210"/>
      <c r="AE247" s="210"/>
      <c r="AF247" s="210"/>
      <c r="AG247" s="210" t="s">
        <v>497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183</v>
      </c>
      <c r="B248" s="247" t="s">
        <v>2193</v>
      </c>
      <c r="C248" s="259" t="s">
        <v>2194</v>
      </c>
      <c r="D248" s="248" t="s">
        <v>1385</v>
      </c>
      <c r="E248" s="249">
        <v>6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0</v>
      </c>
      <c r="O248" s="249">
        <f>ROUND(E248*N248,2)</f>
        <v>0</v>
      </c>
      <c r="P248" s="249">
        <v>0</v>
      </c>
      <c r="Q248" s="249">
        <f>ROUND(E248*P248,2)</f>
        <v>0</v>
      </c>
      <c r="R248" s="251"/>
      <c r="S248" s="251" t="s">
        <v>321</v>
      </c>
      <c r="T248" s="252" t="s">
        <v>322</v>
      </c>
      <c r="U248" s="220">
        <v>0</v>
      </c>
      <c r="V248" s="220">
        <f>ROUND(E248*U248,2)</f>
        <v>0</v>
      </c>
      <c r="W248" s="220"/>
      <c r="X248" s="220" t="s">
        <v>496</v>
      </c>
      <c r="Y248" s="220" t="s">
        <v>293</v>
      </c>
      <c r="Z248" s="210"/>
      <c r="AA248" s="210"/>
      <c r="AB248" s="210"/>
      <c r="AC248" s="210"/>
      <c r="AD248" s="210"/>
      <c r="AE248" s="210"/>
      <c r="AF248" s="210"/>
      <c r="AG248" s="210" t="s">
        <v>497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46">
        <v>184</v>
      </c>
      <c r="B249" s="247" t="s">
        <v>2195</v>
      </c>
      <c r="C249" s="259" t="s">
        <v>2196</v>
      </c>
      <c r="D249" s="248" t="s">
        <v>1385</v>
      </c>
      <c r="E249" s="249">
        <v>12</v>
      </c>
      <c r="F249" s="250"/>
      <c r="G249" s="251">
        <f>ROUND(E249*F249,2)</f>
        <v>0</v>
      </c>
      <c r="H249" s="250"/>
      <c r="I249" s="251">
        <f>ROUND(E249*H249,2)</f>
        <v>0</v>
      </c>
      <c r="J249" s="250"/>
      <c r="K249" s="251">
        <f>ROUND(E249*J249,2)</f>
        <v>0</v>
      </c>
      <c r="L249" s="251">
        <v>21</v>
      </c>
      <c r="M249" s="251">
        <f>G249*(1+L249/100)</f>
        <v>0</v>
      </c>
      <c r="N249" s="249">
        <v>0</v>
      </c>
      <c r="O249" s="249">
        <f>ROUND(E249*N249,2)</f>
        <v>0</v>
      </c>
      <c r="P249" s="249">
        <v>0</v>
      </c>
      <c r="Q249" s="249">
        <f>ROUND(E249*P249,2)</f>
        <v>0</v>
      </c>
      <c r="R249" s="251"/>
      <c r="S249" s="251" t="s">
        <v>321</v>
      </c>
      <c r="T249" s="252" t="s">
        <v>322</v>
      </c>
      <c r="U249" s="220">
        <v>0</v>
      </c>
      <c r="V249" s="220">
        <f>ROUND(E249*U249,2)</f>
        <v>0</v>
      </c>
      <c r="W249" s="220"/>
      <c r="X249" s="220" t="s">
        <v>496</v>
      </c>
      <c r="Y249" s="220" t="s">
        <v>293</v>
      </c>
      <c r="Z249" s="210"/>
      <c r="AA249" s="210"/>
      <c r="AB249" s="210"/>
      <c r="AC249" s="210"/>
      <c r="AD249" s="210"/>
      <c r="AE249" s="210"/>
      <c r="AF249" s="210"/>
      <c r="AG249" s="210" t="s">
        <v>497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6">
        <v>185</v>
      </c>
      <c r="B250" s="247" t="s">
        <v>2197</v>
      </c>
      <c r="C250" s="259" t="s">
        <v>2198</v>
      </c>
      <c r="D250" s="248" t="s">
        <v>1385</v>
      </c>
      <c r="E250" s="249">
        <v>14</v>
      </c>
      <c r="F250" s="250"/>
      <c r="G250" s="251">
        <f>ROUND(E250*F250,2)</f>
        <v>0</v>
      </c>
      <c r="H250" s="250"/>
      <c r="I250" s="251">
        <f>ROUND(E250*H250,2)</f>
        <v>0</v>
      </c>
      <c r="J250" s="250"/>
      <c r="K250" s="251">
        <f>ROUND(E250*J250,2)</f>
        <v>0</v>
      </c>
      <c r="L250" s="251">
        <v>21</v>
      </c>
      <c r="M250" s="251">
        <f>G250*(1+L250/100)</f>
        <v>0</v>
      </c>
      <c r="N250" s="249">
        <v>0</v>
      </c>
      <c r="O250" s="249">
        <f>ROUND(E250*N250,2)</f>
        <v>0</v>
      </c>
      <c r="P250" s="249">
        <v>0</v>
      </c>
      <c r="Q250" s="249">
        <f>ROUND(E250*P250,2)</f>
        <v>0</v>
      </c>
      <c r="R250" s="251"/>
      <c r="S250" s="251" t="s">
        <v>321</v>
      </c>
      <c r="T250" s="252" t="s">
        <v>322</v>
      </c>
      <c r="U250" s="220">
        <v>0</v>
      </c>
      <c r="V250" s="220">
        <f>ROUND(E250*U250,2)</f>
        <v>0</v>
      </c>
      <c r="W250" s="220"/>
      <c r="X250" s="220" t="s">
        <v>496</v>
      </c>
      <c r="Y250" s="220" t="s">
        <v>293</v>
      </c>
      <c r="Z250" s="210"/>
      <c r="AA250" s="210"/>
      <c r="AB250" s="210"/>
      <c r="AC250" s="210"/>
      <c r="AD250" s="210"/>
      <c r="AE250" s="210"/>
      <c r="AF250" s="210"/>
      <c r="AG250" s="210" t="s">
        <v>497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35">
        <v>186</v>
      </c>
      <c r="B251" s="236" t="s">
        <v>2199</v>
      </c>
      <c r="C251" s="254" t="s">
        <v>2200</v>
      </c>
      <c r="D251" s="237" t="s">
        <v>1385</v>
      </c>
      <c r="E251" s="238">
        <v>4</v>
      </c>
      <c r="F251" s="239"/>
      <c r="G251" s="240">
        <f>ROUND(E251*F251,2)</f>
        <v>0</v>
      </c>
      <c r="H251" s="239"/>
      <c r="I251" s="240">
        <f>ROUND(E251*H251,2)</f>
        <v>0</v>
      </c>
      <c r="J251" s="239"/>
      <c r="K251" s="240">
        <f>ROUND(E251*J251,2)</f>
        <v>0</v>
      </c>
      <c r="L251" s="240">
        <v>21</v>
      </c>
      <c r="M251" s="240">
        <f>G251*(1+L251/100)</f>
        <v>0</v>
      </c>
      <c r="N251" s="238">
        <v>0</v>
      </c>
      <c r="O251" s="238">
        <f>ROUND(E251*N251,2)</f>
        <v>0</v>
      </c>
      <c r="P251" s="238">
        <v>0</v>
      </c>
      <c r="Q251" s="238">
        <f>ROUND(E251*P251,2)</f>
        <v>0</v>
      </c>
      <c r="R251" s="240"/>
      <c r="S251" s="240" t="s">
        <v>321</v>
      </c>
      <c r="T251" s="241" t="s">
        <v>322</v>
      </c>
      <c r="U251" s="220">
        <v>0</v>
      </c>
      <c r="V251" s="220">
        <f>ROUND(E251*U251,2)</f>
        <v>0</v>
      </c>
      <c r="W251" s="220"/>
      <c r="X251" s="220" t="s">
        <v>496</v>
      </c>
      <c r="Y251" s="220" t="s">
        <v>293</v>
      </c>
      <c r="Z251" s="210"/>
      <c r="AA251" s="210"/>
      <c r="AB251" s="210"/>
      <c r="AC251" s="210"/>
      <c r="AD251" s="210"/>
      <c r="AE251" s="210"/>
      <c r="AF251" s="210"/>
      <c r="AG251" s="210" t="s">
        <v>497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3"/>
      <c r="B252" s="4"/>
      <c r="C252" s="262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v>12</v>
      </c>
      <c r="AF252">
        <v>21</v>
      </c>
      <c r="AG252" t="s">
        <v>271</v>
      </c>
    </row>
    <row r="253" spans="1:60" x14ac:dyDescent="0.2">
      <c r="A253" s="213"/>
      <c r="B253" s="214" t="s">
        <v>29</v>
      </c>
      <c r="C253" s="263"/>
      <c r="D253" s="215"/>
      <c r="E253" s="216"/>
      <c r="F253" s="216"/>
      <c r="G253" s="234">
        <f>G8+G17+G41+G68+G95+G110+G130+G137+G152+G159+G182+G189+G201+G206+G211+G219</f>
        <v>0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AE253">
        <f>SUMIF(L7:L251,AE252,G7:G251)</f>
        <v>0</v>
      </c>
      <c r="AF253">
        <f>SUMIF(L7:L251,AF252,G7:G251)</f>
        <v>0</v>
      </c>
      <c r="AG253" t="s">
        <v>1353</v>
      </c>
    </row>
    <row r="254" spans="1:60" x14ac:dyDescent="0.2">
      <c r="C254" s="264"/>
      <c r="D254" s="10"/>
      <c r="AG254" t="s">
        <v>1359</v>
      </c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+9Sp+3cpJWkRzJ85Z6n3IbXGCg7c87RwFBAwbutsNNDFA9KSW/5WdvBtZEsGdxtiY9v22A5+dNJmsYS+rcmuA==" saltValue="4qAnVg3WeNNxyLxd3/4yUA==" spinCount="100000" sheet="1" formatRows="0"/>
  <mergeCells count="46">
    <mergeCell ref="C225:G225"/>
    <mergeCell ref="C227:G227"/>
    <mergeCell ref="C231:G231"/>
    <mergeCell ref="C235:G235"/>
    <mergeCell ref="C119:G119"/>
    <mergeCell ref="C121:G121"/>
    <mergeCell ref="C123:G123"/>
    <mergeCell ref="C125:G125"/>
    <mergeCell ref="C221:G221"/>
    <mergeCell ref="C223:G223"/>
    <mergeCell ref="C90:G90"/>
    <mergeCell ref="C92:G92"/>
    <mergeCell ref="C108:G108"/>
    <mergeCell ref="C112:G112"/>
    <mergeCell ref="C114:G114"/>
    <mergeCell ref="C116:G116"/>
    <mergeCell ref="C78:G78"/>
    <mergeCell ref="C80:G80"/>
    <mergeCell ref="C82:G82"/>
    <mergeCell ref="C84:G84"/>
    <mergeCell ref="C86:G86"/>
    <mergeCell ref="C88:G88"/>
    <mergeCell ref="C63:G63"/>
    <mergeCell ref="C65:G65"/>
    <mergeCell ref="C70:G70"/>
    <mergeCell ref="C72:G72"/>
    <mergeCell ref="C74:G74"/>
    <mergeCell ref="C76:G76"/>
    <mergeCell ref="C51:G51"/>
    <mergeCell ref="C53:G53"/>
    <mergeCell ref="C55:G55"/>
    <mergeCell ref="C57:G57"/>
    <mergeCell ref="C59:G59"/>
    <mergeCell ref="C61:G61"/>
    <mergeCell ref="C14:G14"/>
    <mergeCell ref="C16:G16"/>
    <mergeCell ref="C43:G43"/>
    <mergeCell ref="C45:G45"/>
    <mergeCell ref="C47:G47"/>
    <mergeCell ref="C49:G4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D061-F54B-42C9-A290-1C0B0730FB0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136</v>
      </c>
      <c r="C8" s="253" t="s">
        <v>137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1"/>
      <c r="O8" s="231">
        <f>SUM(O9:O14)</f>
        <v>0</v>
      </c>
      <c r="P8" s="231"/>
      <c r="Q8" s="231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X8" s="227"/>
      <c r="Y8" s="227"/>
      <c r="AG8" t="s">
        <v>286</v>
      </c>
    </row>
    <row r="9" spans="1:60" ht="22.5" outlineLevel="1" x14ac:dyDescent="0.2">
      <c r="A9" s="246">
        <v>1</v>
      </c>
      <c r="B9" s="247" t="s">
        <v>2201</v>
      </c>
      <c r="C9" s="259" t="s">
        <v>2202</v>
      </c>
      <c r="D9" s="248" t="s">
        <v>1385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2203</v>
      </c>
      <c r="C10" s="259" t="s">
        <v>2204</v>
      </c>
      <c r="D10" s="248" t="s">
        <v>1385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496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497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2205</v>
      </c>
      <c r="C11" s="259" t="s">
        <v>2206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2207</v>
      </c>
      <c r="C12" s="259" t="s">
        <v>2208</v>
      </c>
      <c r="D12" s="248" t="s">
        <v>1385</v>
      </c>
      <c r="E12" s="249">
        <v>8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496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497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2209</v>
      </c>
      <c r="C13" s="259" t="s">
        <v>2210</v>
      </c>
      <c r="D13" s="248" t="s">
        <v>2211</v>
      </c>
      <c r="E13" s="249">
        <v>100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2212</v>
      </c>
      <c r="C14" s="259" t="s">
        <v>2213</v>
      </c>
      <c r="D14" s="248" t="s">
        <v>1493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285</v>
      </c>
      <c r="B15" s="229" t="s">
        <v>138</v>
      </c>
      <c r="C15" s="253" t="s">
        <v>139</v>
      </c>
      <c r="D15" s="230"/>
      <c r="E15" s="231"/>
      <c r="F15" s="232"/>
      <c r="G15" s="232">
        <f>SUMIF(AG16:AG29,"&lt;&gt;NOR",G16:G29)</f>
        <v>0</v>
      </c>
      <c r="H15" s="232"/>
      <c r="I15" s="232">
        <f>SUM(I16:I29)</f>
        <v>0</v>
      </c>
      <c r="J15" s="232"/>
      <c r="K15" s="232">
        <f>SUM(K16:K29)</f>
        <v>0</v>
      </c>
      <c r="L15" s="232"/>
      <c r="M15" s="232">
        <f>SUM(M16:M29)</f>
        <v>0</v>
      </c>
      <c r="N15" s="231"/>
      <c r="O15" s="231">
        <f>SUM(O16:O29)</f>
        <v>0</v>
      </c>
      <c r="P15" s="231"/>
      <c r="Q15" s="231">
        <f>SUM(Q16:Q29)</f>
        <v>0</v>
      </c>
      <c r="R15" s="232"/>
      <c r="S15" s="232"/>
      <c r="T15" s="233"/>
      <c r="U15" s="227"/>
      <c r="V15" s="227">
        <f>SUM(V16:V29)</f>
        <v>0</v>
      </c>
      <c r="W15" s="227"/>
      <c r="X15" s="227"/>
      <c r="Y15" s="227"/>
      <c r="AG15" t="s">
        <v>286</v>
      </c>
    </row>
    <row r="16" spans="1:60" outlineLevel="1" x14ac:dyDescent="0.2">
      <c r="A16" s="246">
        <v>7</v>
      </c>
      <c r="B16" s="247" t="s">
        <v>2214</v>
      </c>
      <c r="C16" s="259" t="s">
        <v>2215</v>
      </c>
      <c r="D16" s="248" t="s">
        <v>1385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2216</v>
      </c>
      <c r="C17" s="259" t="s">
        <v>2217</v>
      </c>
      <c r="D17" s="248" t="s">
        <v>1385</v>
      </c>
      <c r="E17" s="249">
        <v>9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2218</v>
      </c>
      <c r="C18" s="259" t="s">
        <v>2219</v>
      </c>
      <c r="D18" s="248" t="s">
        <v>1385</v>
      </c>
      <c r="E18" s="249">
        <v>9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2220</v>
      </c>
      <c r="C19" s="259" t="s">
        <v>2221</v>
      </c>
      <c r="D19" s="248" t="s">
        <v>1385</v>
      </c>
      <c r="E19" s="249">
        <v>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2222</v>
      </c>
      <c r="C20" s="259" t="s">
        <v>2223</v>
      </c>
      <c r="D20" s="248" t="s">
        <v>1385</v>
      </c>
      <c r="E20" s="249">
        <v>5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2224</v>
      </c>
      <c r="C21" s="259" t="s">
        <v>2225</v>
      </c>
      <c r="D21" s="248" t="s">
        <v>1385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13</v>
      </c>
      <c r="B22" s="247" t="s">
        <v>2226</v>
      </c>
      <c r="C22" s="259" t="s">
        <v>2227</v>
      </c>
      <c r="D22" s="248" t="s">
        <v>1385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2228</v>
      </c>
      <c r="C23" s="259" t="s">
        <v>2229</v>
      </c>
      <c r="D23" s="248" t="s">
        <v>1385</v>
      </c>
      <c r="E23" s="249">
        <v>8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2230</v>
      </c>
      <c r="C24" s="259" t="s">
        <v>2231</v>
      </c>
      <c r="D24" s="248" t="s">
        <v>1385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2232</v>
      </c>
      <c r="C25" s="259" t="s">
        <v>2233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2234</v>
      </c>
      <c r="C26" s="259" t="s">
        <v>2235</v>
      </c>
      <c r="D26" s="248" t="s">
        <v>1385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292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294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2236</v>
      </c>
      <c r="C27" s="259" t="s">
        <v>2237</v>
      </c>
      <c r="D27" s="248" t="s">
        <v>1385</v>
      </c>
      <c r="E27" s="249">
        <v>8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2238</v>
      </c>
      <c r="C28" s="259" t="s">
        <v>2239</v>
      </c>
      <c r="D28" s="248" t="s">
        <v>1385</v>
      </c>
      <c r="E28" s="249">
        <v>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20</v>
      </c>
      <c r="B29" s="247" t="s">
        <v>2240</v>
      </c>
      <c r="C29" s="259" t="s">
        <v>2241</v>
      </c>
      <c r="D29" s="248" t="s">
        <v>1493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294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8" t="s">
        <v>285</v>
      </c>
      <c r="B30" s="229" t="s">
        <v>140</v>
      </c>
      <c r="C30" s="253" t="s">
        <v>141</v>
      </c>
      <c r="D30" s="230"/>
      <c r="E30" s="231"/>
      <c r="F30" s="232"/>
      <c r="G30" s="232">
        <f>SUMIF(AG31:AG32,"&lt;&gt;NOR",G31:G32)</f>
        <v>0</v>
      </c>
      <c r="H30" s="232"/>
      <c r="I30" s="232">
        <f>SUM(I31:I32)</f>
        <v>0</v>
      </c>
      <c r="J30" s="232"/>
      <c r="K30" s="232">
        <f>SUM(K31:K32)</f>
        <v>0</v>
      </c>
      <c r="L30" s="232"/>
      <c r="M30" s="232">
        <f>SUM(M31:M32)</f>
        <v>0</v>
      </c>
      <c r="N30" s="231"/>
      <c r="O30" s="231">
        <f>SUM(O31:O32)</f>
        <v>0</v>
      </c>
      <c r="P30" s="231"/>
      <c r="Q30" s="231">
        <f>SUM(Q31:Q32)</f>
        <v>0</v>
      </c>
      <c r="R30" s="232"/>
      <c r="S30" s="232"/>
      <c r="T30" s="233"/>
      <c r="U30" s="227"/>
      <c r="V30" s="227">
        <f>SUM(V31:V32)</f>
        <v>0</v>
      </c>
      <c r="W30" s="227"/>
      <c r="X30" s="227"/>
      <c r="Y30" s="227"/>
      <c r="AG30" t="s">
        <v>286</v>
      </c>
    </row>
    <row r="31" spans="1:60" ht="22.5" outlineLevel="1" x14ac:dyDescent="0.2">
      <c r="A31" s="246">
        <v>21</v>
      </c>
      <c r="B31" s="247" t="s">
        <v>2242</v>
      </c>
      <c r="C31" s="259" t="s">
        <v>2243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2244</v>
      </c>
      <c r="C32" s="259" t="s">
        <v>2245</v>
      </c>
      <c r="D32" s="248" t="s">
        <v>1385</v>
      </c>
      <c r="E32" s="249">
        <v>8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285</v>
      </c>
      <c r="B33" s="229" t="s">
        <v>142</v>
      </c>
      <c r="C33" s="253" t="s">
        <v>143</v>
      </c>
      <c r="D33" s="230"/>
      <c r="E33" s="231"/>
      <c r="F33" s="232"/>
      <c r="G33" s="232">
        <f>SUMIF(AG34:AG45,"&lt;&gt;NOR",G34:G45)</f>
        <v>0</v>
      </c>
      <c r="H33" s="232"/>
      <c r="I33" s="232">
        <f>SUM(I34:I45)</f>
        <v>0</v>
      </c>
      <c r="J33" s="232"/>
      <c r="K33" s="232">
        <f>SUM(K34:K45)</f>
        <v>0</v>
      </c>
      <c r="L33" s="232"/>
      <c r="M33" s="232">
        <f>SUM(M34:M45)</f>
        <v>0</v>
      </c>
      <c r="N33" s="231"/>
      <c r="O33" s="231">
        <f>SUM(O34:O45)</f>
        <v>0</v>
      </c>
      <c r="P33" s="231"/>
      <c r="Q33" s="231">
        <f>SUM(Q34:Q45)</f>
        <v>0</v>
      </c>
      <c r="R33" s="232"/>
      <c r="S33" s="232"/>
      <c r="T33" s="233"/>
      <c r="U33" s="227"/>
      <c r="V33" s="227">
        <f>SUM(V34:V45)</f>
        <v>0</v>
      </c>
      <c r="W33" s="227"/>
      <c r="X33" s="227"/>
      <c r="Y33" s="227"/>
      <c r="AG33" t="s">
        <v>286</v>
      </c>
    </row>
    <row r="34" spans="1:60" outlineLevel="1" x14ac:dyDescent="0.2">
      <c r="A34" s="246">
        <v>23</v>
      </c>
      <c r="B34" s="247" t="s">
        <v>2246</v>
      </c>
      <c r="C34" s="259" t="s">
        <v>2247</v>
      </c>
      <c r="D34" s="248" t="s">
        <v>337</v>
      </c>
      <c r="E34" s="249">
        <v>610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2248</v>
      </c>
      <c r="C35" s="259" t="s">
        <v>2249</v>
      </c>
      <c r="D35" s="248" t="s">
        <v>337</v>
      </c>
      <c r="E35" s="249">
        <v>210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2250</v>
      </c>
      <c r="C36" s="259" t="s">
        <v>2251</v>
      </c>
      <c r="D36" s="248" t="s">
        <v>337</v>
      </c>
      <c r="E36" s="249">
        <v>230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2252</v>
      </c>
      <c r="C37" s="259" t="s">
        <v>2253</v>
      </c>
      <c r="D37" s="248" t="s">
        <v>337</v>
      </c>
      <c r="E37" s="249">
        <v>150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2254</v>
      </c>
      <c r="C38" s="259" t="s">
        <v>2255</v>
      </c>
      <c r="D38" s="248" t="s">
        <v>337</v>
      </c>
      <c r="E38" s="249">
        <v>500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2256</v>
      </c>
      <c r="C39" s="259" t="s">
        <v>2257</v>
      </c>
      <c r="D39" s="248" t="s">
        <v>337</v>
      </c>
      <c r="E39" s="249">
        <v>40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2258</v>
      </c>
      <c r="C40" s="259" t="s">
        <v>2259</v>
      </c>
      <c r="D40" s="248" t="s">
        <v>337</v>
      </c>
      <c r="E40" s="249">
        <v>50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2260</v>
      </c>
      <c r="C41" s="259" t="s">
        <v>2261</v>
      </c>
      <c r="D41" s="248" t="s">
        <v>337</v>
      </c>
      <c r="E41" s="249">
        <v>50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2262</v>
      </c>
      <c r="C42" s="259" t="s">
        <v>2263</v>
      </c>
      <c r="D42" s="248" t="s">
        <v>337</v>
      </c>
      <c r="E42" s="249">
        <v>30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2264</v>
      </c>
      <c r="C43" s="259" t="s">
        <v>2265</v>
      </c>
      <c r="D43" s="248" t="s">
        <v>1385</v>
      </c>
      <c r="E43" s="249">
        <v>120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33</v>
      </c>
      <c r="B44" s="236" t="s">
        <v>2266</v>
      </c>
      <c r="C44" s="254" t="s">
        <v>2267</v>
      </c>
      <c r="D44" s="237" t="s">
        <v>1493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2" x14ac:dyDescent="0.2">
      <c r="A45" s="217"/>
      <c r="B45" s="218"/>
      <c r="C45" s="257" t="s">
        <v>2268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42" t="str">
        <f>C45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285</v>
      </c>
      <c r="B46" s="229" t="s">
        <v>55</v>
      </c>
      <c r="C46" s="253" t="s">
        <v>152</v>
      </c>
      <c r="D46" s="230"/>
      <c r="E46" s="231"/>
      <c r="F46" s="232"/>
      <c r="G46" s="232">
        <f>SUMIF(AG47:AG50,"&lt;&gt;NOR",G47:G50)</f>
        <v>0</v>
      </c>
      <c r="H46" s="232"/>
      <c r="I46" s="232">
        <f>SUM(I47:I50)</f>
        <v>0</v>
      </c>
      <c r="J46" s="232"/>
      <c r="K46" s="232">
        <f>SUM(K47:K50)</f>
        <v>0</v>
      </c>
      <c r="L46" s="232"/>
      <c r="M46" s="232">
        <f>SUM(M47:M50)</f>
        <v>0</v>
      </c>
      <c r="N46" s="231"/>
      <c r="O46" s="231">
        <f>SUM(O47:O50)</f>
        <v>0</v>
      </c>
      <c r="P46" s="231"/>
      <c r="Q46" s="231">
        <f>SUM(Q47:Q50)</f>
        <v>0</v>
      </c>
      <c r="R46" s="232"/>
      <c r="S46" s="232"/>
      <c r="T46" s="233"/>
      <c r="U46" s="227"/>
      <c r="V46" s="227">
        <f>SUM(V47:V50)</f>
        <v>0</v>
      </c>
      <c r="W46" s="227"/>
      <c r="X46" s="227"/>
      <c r="Y46" s="227"/>
      <c r="AG46" t="s">
        <v>286</v>
      </c>
    </row>
    <row r="47" spans="1:60" outlineLevel="1" x14ac:dyDescent="0.2">
      <c r="A47" s="246">
        <v>34</v>
      </c>
      <c r="B47" s="247" t="s">
        <v>2269</v>
      </c>
      <c r="C47" s="259" t="s">
        <v>2270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35</v>
      </c>
      <c r="B48" s="247" t="s">
        <v>2271</v>
      </c>
      <c r="C48" s="259" t="s">
        <v>2272</v>
      </c>
      <c r="D48" s="248" t="s">
        <v>1493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2273</v>
      </c>
      <c r="C49" s="259" t="s">
        <v>2274</v>
      </c>
      <c r="D49" s="248" t="s">
        <v>1493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292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294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37</v>
      </c>
      <c r="B50" s="236" t="s">
        <v>2275</v>
      </c>
      <c r="C50" s="254" t="s">
        <v>1587</v>
      </c>
      <c r="D50" s="237" t="s">
        <v>1493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62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271</v>
      </c>
    </row>
    <row r="52" spans="1:60" x14ac:dyDescent="0.2">
      <c r="A52" s="213"/>
      <c r="B52" s="214" t="s">
        <v>29</v>
      </c>
      <c r="C52" s="263"/>
      <c r="D52" s="215"/>
      <c r="E52" s="216"/>
      <c r="F52" s="216"/>
      <c r="G52" s="234">
        <f>G8+G15+G30+G33+G46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1353</v>
      </c>
    </row>
    <row r="53" spans="1:60" x14ac:dyDescent="0.2">
      <c r="C53" s="264"/>
      <c r="D53" s="10"/>
      <c r="AG53" t="s">
        <v>1359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+nQJPx8WOlH28gBPXajTnz00sior5fTNji2x9q913WR+Q38HSQOLaOOJLPhmeWW6aAI+nB2ByOb1NCQRwUuIw==" saltValue="4F8d+bwxuydMLTPpsdLjOw==" spinCount="100000" sheet="1" formatRows="0"/>
  <mergeCells count="5">
    <mergeCell ref="A1:G1"/>
    <mergeCell ref="C2:G2"/>
    <mergeCell ref="C3:G3"/>
    <mergeCell ref="C4:G4"/>
    <mergeCell ref="C45:G4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E6F4C-FD7B-4C81-B072-F56D8963C0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94</v>
      </c>
      <c r="C8" s="253" t="s">
        <v>96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2276</v>
      </c>
      <c r="C9" s="254" t="s">
        <v>2277</v>
      </c>
      <c r="D9" s="237" t="s">
        <v>1385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2278</v>
      </c>
      <c r="C11" s="254" t="s">
        <v>2279</v>
      </c>
      <c r="D11" s="237" t="s">
        <v>1385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2280</v>
      </c>
      <c r="C13" s="254" t="s">
        <v>2281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292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294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2282</v>
      </c>
      <c r="C15" s="254" t="s">
        <v>2283</v>
      </c>
      <c r="D15" s="237" t="s">
        <v>1385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2284</v>
      </c>
      <c r="C17" s="254" t="s">
        <v>2285</v>
      </c>
      <c r="D17" s="237" t="s">
        <v>1385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2286</v>
      </c>
      <c r="C19" s="254" t="s">
        <v>2287</v>
      </c>
      <c r="D19" s="237" t="s">
        <v>1385</v>
      </c>
      <c r="E19" s="238">
        <v>3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2288</v>
      </c>
      <c r="C21" s="254" t="s">
        <v>2289</v>
      </c>
      <c r="D21" s="237" t="s">
        <v>1385</v>
      </c>
      <c r="E21" s="238">
        <v>61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1902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2290</v>
      </c>
      <c r="C23" s="254" t="s">
        <v>2291</v>
      </c>
      <c r="D23" s="237" t="s">
        <v>1385</v>
      </c>
      <c r="E23" s="238">
        <v>3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321</v>
      </c>
      <c r="T23" s="241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1902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2292</v>
      </c>
      <c r="C25" s="254" t="s">
        <v>2293</v>
      </c>
      <c r="D25" s="237" t="s">
        <v>1385</v>
      </c>
      <c r="E25" s="238">
        <v>61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321</v>
      </c>
      <c r="T25" s="241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1902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2294</v>
      </c>
      <c r="C27" s="254" t="s">
        <v>2295</v>
      </c>
      <c r="D27" s="237" t="s">
        <v>1385</v>
      </c>
      <c r="E27" s="238">
        <v>29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321</v>
      </c>
      <c r="T27" s="241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1902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325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2296</v>
      </c>
      <c r="C29" s="254" t="s">
        <v>2297</v>
      </c>
      <c r="D29" s="237" t="s">
        <v>1385</v>
      </c>
      <c r="E29" s="238">
        <v>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321</v>
      </c>
      <c r="T29" s="241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1902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2298</v>
      </c>
      <c r="C31" s="254" t="s">
        <v>2299</v>
      </c>
      <c r="D31" s="237" t="s">
        <v>1385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321</v>
      </c>
      <c r="T31" s="241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1902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2300</v>
      </c>
      <c r="C33" s="254" t="s">
        <v>2301</v>
      </c>
      <c r="D33" s="237" t="s">
        <v>1385</v>
      </c>
      <c r="E33" s="238">
        <v>9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321</v>
      </c>
      <c r="T33" s="241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1902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14</v>
      </c>
      <c r="B35" s="236" t="s">
        <v>2302</v>
      </c>
      <c r="C35" s="254" t="s">
        <v>2289</v>
      </c>
      <c r="D35" s="237" t="s">
        <v>1385</v>
      </c>
      <c r="E35" s="238">
        <v>61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321</v>
      </c>
      <c r="T35" s="241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1902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15</v>
      </c>
      <c r="B37" s="236" t="s">
        <v>2303</v>
      </c>
      <c r="C37" s="254" t="s">
        <v>2304</v>
      </c>
      <c r="D37" s="237" t="s">
        <v>1385</v>
      </c>
      <c r="E37" s="238">
        <v>5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321</v>
      </c>
      <c r="T37" s="241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1902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285</v>
      </c>
      <c r="B39" s="229" t="s">
        <v>113</v>
      </c>
      <c r="C39" s="253" t="s">
        <v>115</v>
      </c>
      <c r="D39" s="230"/>
      <c r="E39" s="231"/>
      <c r="F39" s="232"/>
      <c r="G39" s="232">
        <f>SUMIF(AG40:AG69,"&lt;&gt;NOR",G40:G69)</f>
        <v>0</v>
      </c>
      <c r="H39" s="232"/>
      <c r="I39" s="232">
        <f>SUM(I40:I69)</f>
        <v>0</v>
      </c>
      <c r="J39" s="232"/>
      <c r="K39" s="232">
        <f>SUM(K40:K69)</f>
        <v>0</v>
      </c>
      <c r="L39" s="232"/>
      <c r="M39" s="232">
        <f>SUM(M40:M69)</f>
        <v>0</v>
      </c>
      <c r="N39" s="231"/>
      <c r="O39" s="231">
        <f>SUM(O40:O69)</f>
        <v>0</v>
      </c>
      <c r="P39" s="231"/>
      <c r="Q39" s="231">
        <f>SUM(Q40:Q69)</f>
        <v>0</v>
      </c>
      <c r="R39" s="232"/>
      <c r="S39" s="232"/>
      <c r="T39" s="233"/>
      <c r="U39" s="227"/>
      <c r="V39" s="227">
        <f>SUM(V40:V69)</f>
        <v>0</v>
      </c>
      <c r="W39" s="227"/>
      <c r="X39" s="227"/>
      <c r="Y39" s="227"/>
      <c r="AG39" t="s">
        <v>286</v>
      </c>
    </row>
    <row r="40" spans="1:60" outlineLevel="1" x14ac:dyDescent="0.2">
      <c r="A40" s="235">
        <v>16</v>
      </c>
      <c r="B40" s="236" t="s">
        <v>2305</v>
      </c>
      <c r="C40" s="254" t="s">
        <v>2277</v>
      </c>
      <c r="D40" s="237" t="s">
        <v>1385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321</v>
      </c>
      <c r="T40" s="241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2306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325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2307</v>
      </c>
      <c r="C42" s="254" t="s">
        <v>2279</v>
      </c>
      <c r="D42" s="237" t="s">
        <v>1385</v>
      </c>
      <c r="E42" s="238">
        <v>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321</v>
      </c>
      <c r="T42" s="241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2306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2308</v>
      </c>
      <c r="C44" s="254" t="s">
        <v>2281</v>
      </c>
      <c r="D44" s="237" t="s">
        <v>1385</v>
      </c>
      <c r="E44" s="238">
        <v>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2306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2309</v>
      </c>
      <c r="C46" s="254" t="s">
        <v>2283</v>
      </c>
      <c r="D46" s="237" t="s">
        <v>1385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2306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2310</v>
      </c>
      <c r="C48" s="254" t="s">
        <v>2285</v>
      </c>
      <c r="D48" s="237" t="s">
        <v>1385</v>
      </c>
      <c r="E48" s="238">
        <v>2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2311</v>
      </c>
      <c r="C50" s="254" t="s">
        <v>2287</v>
      </c>
      <c r="D50" s="237" t="s">
        <v>1385</v>
      </c>
      <c r="E50" s="238">
        <v>3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2306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2312</v>
      </c>
      <c r="C52" s="254" t="s">
        <v>2289</v>
      </c>
      <c r="D52" s="237" t="s">
        <v>1385</v>
      </c>
      <c r="E52" s="238">
        <v>61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2306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2313</v>
      </c>
      <c r="C54" s="254" t="s">
        <v>2291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2306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2314</v>
      </c>
      <c r="C56" s="254" t="s">
        <v>2293</v>
      </c>
      <c r="D56" s="237" t="s">
        <v>1385</v>
      </c>
      <c r="E56" s="238">
        <v>61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321</v>
      </c>
      <c r="T56" s="241" t="s">
        <v>322</v>
      </c>
      <c r="U56" s="220">
        <v>0</v>
      </c>
      <c r="V56" s="220">
        <f>ROUND(E56*U56,2)</f>
        <v>0</v>
      </c>
      <c r="W56" s="220"/>
      <c r="X56" s="220" t="s">
        <v>496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497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2306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325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2315</v>
      </c>
      <c r="C58" s="254" t="s">
        <v>2295</v>
      </c>
      <c r="D58" s="237" t="s">
        <v>1385</v>
      </c>
      <c r="E58" s="238">
        <v>29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321</v>
      </c>
      <c r="T58" s="241" t="s">
        <v>322</v>
      </c>
      <c r="U58" s="220">
        <v>0</v>
      </c>
      <c r="V58" s="220">
        <f>ROUND(E58*U58,2)</f>
        <v>0</v>
      </c>
      <c r="W58" s="220"/>
      <c r="X58" s="220" t="s">
        <v>496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497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2306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2316</v>
      </c>
      <c r="C60" s="254" t="s">
        <v>2297</v>
      </c>
      <c r="D60" s="237" t="s">
        <v>1385</v>
      </c>
      <c r="E60" s="238">
        <v>2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321</v>
      </c>
      <c r="T60" s="241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2306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325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27</v>
      </c>
      <c r="B62" s="236" t="s">
        <v>2317</v>
      </c>
      <c r="C62" s="254" t="s">
        <v>2299</v>
      </c>
      <c r="D62" s="237" t="s">
        <v>1385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321</v>
      </c>
      <c r="T62" s="241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2306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28</v>
      </c>
      <c r="B64" s="236" t="s">
        <v>2318</v>
      </c>
      <c r="C64" s="254" t="s">
        <v>2301</v>
      </c>
      <c r="D64" s="237" t="s">
        <v>1385</v>
      </c>
      <c r="E64" s="238">
        <v>9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321</v>
      </c>
      <c r="T64" s="241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2306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325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29</v>
      </c>
      <c r="B66" s="236" t="s">
        <v>2319</v>
      </c>
      <c r="C66" s="254" t="s">
        <v>2289</v>
      </c>
      <c r="D66" s="237" t="s">
        <v>1385</v>
      </c>
      <c r="E66" s="238">
        <v>61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321</v>
      </c>
      <c r="T66" s="241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2306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325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30</v>
      </c>
      <c r="B68" s="236" t="s">
        <v>2320</v>
      </c>
      <c r="C68" s="254" t="s">
        <v>2304</v>
      </c>
      <c r="D68" s="237" t="s">
        <v>1385</v>
      </c>
      <c r="E68" s="238">
        <v>5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321</v>
      </c>
      <c r="T68" s="241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2306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325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285</v>
      </c>
      <c r="B70" s="229" t="s">
        <v>121</v>
      </c>
      <c r="C70" s="253" t="s">
        <v>123</v>
      </c>
      <c r="D70" s="230"/>
      <c r="E70" s="231"/>
      <c r="F70" s="232"/>
      <c r="G70" s="232">
        <f>SUMIF(AG71:AG86,"&lt;&gt;NOR",G71:G86)</f>
        <v>0</v>
      </c>
      <c r="H70" s="232"/>
      <c r="I70" s="232">
        <f>SUM(I71:I86)</f>
        <v>0</v>
      </c>
      <c r="J70" s="232"/>
      <c r="K70" s="232">
        <f>SUM(K71:K86)</f>
        <v>0</v>
      </c>
      <c r="L70" s="232"/>
      <c r="M70" s="232">
        <f>SUM(M71:M86)</f>
        <v>0</v>
      </c>
      <c r="N70" s="231"/>
      <c r="O70" s="231">
        <f>SUM(O71:O86)</f>
        <v>0</v>
      </c>
      <c r="P70" s="231"/>
      <c r="Q70" s="231">
        <f>SUM(Q71:Q86)</f>
        <v>0</v>
      </c>
      <c r="R70" s="232"/>
      <c r="S70" s="232"/>
      <c r="T70" s="233"/>
      <c r="U70" s="227"/>
      <c r="V70" s="227">
        <f>SUM(V71:V86)</f>
        <v>0</v>
      </c>
      <c r="W70" s="227"/>
      <c r="X70" s="227"/>
      <c r="Y70" s="227"/>
      <c r="AG70" t="s">
        <v>286</v>
      </c>
    </row>
    <row r="71" spans="1:60" outlineLevel="1" x14ac:dyDescent="0.2">
      <c r="A71" s="235">
        <v>31</v>
      </c>
      <c r="B71" s="236" t="s">
        <v>2321</v>
      </c>
      <c r="C71" s="254" t="s">
        <v>2322</v>
      </c>
      <c r="D71" s="237" t="s">
        <v>1385</v>
      </c>
      <c r="E71" s="238">
        <v>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1902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2323</v>
      </c>
      <c r="C73" s="254" t="s">
        <v>2324</v>
      </c>
      <c r="D73" s="237" t="s">
        <v>1385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321</v>
      </c>
      <c r="T73" s="241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1902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325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2325</v>
      </c>
      <c r="C75" s="254" t="s">
        <v>2326</v>
      </c>
      <c r="D75" s="237" t="s">
        <v>1385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496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497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1902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2327</v>
      </c>
      <c r="C77" s="254" t="s">
        <v>2328</v>
      </c>
      <c r="D77" s="237" t="s">
        <v>1385</v>
      </c>
      <c r="E77" s="238">
        <v>2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1902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2329</v>
      </c>
      <c r="C79" s="254" t="s">
        <v>2330</v>
      </c>
      <c r="D79" s="237" t="s">
        <v>1385</v>
      </c>
      <c r="E79" s="238">
        <v>2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496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497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1902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2331</v>
      </c>
      <c r="C81" s="254" t="s">
        <v>2332</v>
      </c>
      <c r="D81" s="237" t="s">
        <v>1385</v>
      </c>
      <c r="E81" s="238">
        <v>2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321</v>
      </c>
      <c r="T81" s="241" t="s">
        <v>322</v>
      </c>
      <c r="U81" s="220">
        <v>0</v>
      </c>
      <c r="V81" s="220">
        <f>ROUND(E81*U81,2)</f>
        <v>0</v>
      </c>
      <c r="W81" s="220"/>
      <c r="X81" s="220" t="s">
        <v>496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497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1902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325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37</v>
      </c>
      <c r="B83" s="236" t="s">
        <v>2333</v>
      </c>
      <c r="C83" s="254" t="s">
        <v>2334</v>
      </c>
      <c r="D83" s="237" t="s">
        <v>1385</v>
      </c>
      <c r="E83" s="238">
        <v>2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321</v>
      </c>
      <c r="T83" s="241" t="s">
        <v>322</v>
      </c>
      <c r="U83" s="220">
        <v>0</v>
      </c>
      <c r="V83" s="220">
        <f>ROUND(E83*U83,2)</f>
        <v>0</v>
      </c>
      <c r="W83" s="220"/>
      <c r="X83" s="220" t="s">
        <v>496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497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1902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38</v>
      </c>
      <c r="B85" s="236" t="s">
        <v>2335</v>
      </c>
      <c r="C85" s="254" t="s">
        <v>2336</v>
      </c>
      <c r="D85" s="237" t="s">
        <v>1385</v>
      </c>
      <c r="E85" s="238">
        <v>2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496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497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7" t="s">
        <v>1902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28" t="s">
        <v>285</v>
      </c>
      <c r="B87" s="229" t="s">
        <v>124</v>
      </c>
      <c r="C87" s="253" t="s">
        <v>125</v>
      </c>
      <c r="D87" s="230"/>
      <c r="E87" s="231"/>
      <c r="F87" s="232"/>
      <c r="G87" s="232">
        <f>SUMIF(AG88:AG103,"&lt;&gt;NOR",G88:G103)</f>
        <v>0</v>
      </c>
      <c r="H87" s="232"/>
      <c r="I87" s="232">
        <f>SUM(I88:I103)</f>
        <v>0</v>
      </c>
      <c r="J87" s="232"/>
      <c r="K87" s="232">
        <f>SUM(K88:K103)</f>
        <v>0</v>
      </c>
      <c r="L87" s="232"/>
      <c r="M87" s="232">
        <f>SUM(M88:M103)</f>
        <v>0</v>
      </c>
      <c r="N87" s="231"/>
      <c r="O87" s="231">
        <f>SUM(O88:O103)</f>
        <v>0</v>
      </c>
      <c r="P87" s="231"/>
      <c r="Q87" s="231">
        <f>SUM(Q88:Q103)</f>
        <v>0</v>
      </c>
      <c r="R87" s="232"/>
      <c r="S87" s="232"/>
      <c r="T87" s="233"/>
      <c r="U87" s="227"/>
      <c r="V87" s="227">
        <f>SUM(V88:V103)</f>
        <v>0</v>
      </c>
      <c r="W87" s="227"/>
      <c r="X87" s="227"/>
      <c r="Y87" s="227"/>
      <c r="AG87" t="s">
        <v>286</v>
      </c>
    </row>
    <row r="88" spans="1:60" outlineLevel="1" x14ac:dyDescent="0.2">
      <c r="A88" s="235">
        <v>39</v>
      </c>
      <c r="B88" s="236" t="s">
        <v>2337</v>
      </c>
      <c r="C88" s="254" t="s">
        <v>2322</v>
      </c>
      <c r="D88" s="237" t="s">
        <v>1385</v>
      </c>
      <c r="E88" s="238">
        <v>2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321</v>
      </c>
      <c r="T88" s="241" t="s">
        <v>322</v>
      </c>
      <c r="U88" s="220">
        <v>0</v>
      </c>
      <c r="V88" s="220">
        <f>ROUND(E88*U88,2)</f>
        <v>0</v>
      </c>
      <c r="W88" s="220"/>
      <c r="X88" s="220" t="s">
        <v>496</v>
      </c>
      <c r="Y88" s="220" t="s">
        <v>293</v>
      </c>
      <c r="Z88" s="210"/>
      <c r="AA88" s="210"/>
      <c r="AB88" s="210"/>
      <c r="AC88" s="210"/>
      <c r="AD88" s="210"/>
      <c r="AE88" s="210"/>
      <c r="AF88" s="210"/>
      <c r="AG88" s="210" t="s">
        <v>497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2306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325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2338</v>
      </c>
      <c r="C90" s="254" t="s">
        <v>2324</v>
      </c>
      <c r="D90" s="237" t="s">
        <v>1385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321</v>
      </c>
      <c r="T90" s="241" t="s">
        <v>322</v>
      </c>
      <c r="U90" s="220">
        <v>0</v>
      </c>
      <c r="V90" s="220">
        <f>ROUND(E90*U90,2)</f>
        <v>0</v>
      </c>
      <c r="W90" s="220"/>
      <c r="X90" s="220" t="s">
        <v>496</v>
      </c>
      <c r="Y90" s="220" t="s">
        <v>293</v>
      </c>
      <c r="Z90" s="210"/>
      <c r="AA90" s="210"/>
      <c r="AB90" s="210"/>
      <c r="AC90" s="210"/>
      <c r="AD90" s="210"/>
      <c r="AE90" s="210"/>
      <c r="AF90" s="210"/>
      <c r="AG90" s="210" t="s">
        <v>497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2306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325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2339</v>
      </c>
      <c r="C92" s="254" t="s">
        <v>2326</v>
      </c>
      <c r="D92" s="237" t="s">
        <v>1385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321</v>
      </c>
      <c r="T92" s="241" t="s">
        <v>322</v>
      </c>
      <c r="U92" s="220">
        <v>0</v>
      </c>
      <c r="V92" s="220">
        <f>ROUND(E92*U92,2)</f>
        <v>0</v>
      </c>
      <c r="W92" s="220"/>
      <c r="X92" s="220" t="s">
        <v>496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497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2306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325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2340</v>
      </c>
      <c r="C94" s="254" t="s">
        <v>2328</v>
      </c>
      <c r="D94" s="237" t="s">
        <v>1385</v>
      </c>
      <c r="E94" s="238">
        <v>2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321</v>
      </c>
      <c r="T94" s="241" t="s">
        <v>322</v>
      </c>
      <c r="U94" s="220">
        <v>0</v>
      </c>
      <c r="V94" s="220">
        <f>ROUND(E94*U94,2)</f>
        <v>0</v>
      </c>
      <c r="W94" s="220"/>
      <c r="X94" s="220" t="s">
        <v>496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497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2306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325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2341</v>
      </c>
      <c r="C96" s="254" t="s">
        <v>2330</v>
      </c>
      <c r="D96" s="237" t="s">
        <v>1385</v>
      </c>
      <c r="E96" s="238">
        <v>2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321</v>
      </c>
      <c r="T96" s="241" t="s">
        <v>322</v>
      </c>
      <c r="U96" s="220">
        <v>0</v>
      </c>
      <c r="V96" s="220">
        <f>ROUND(E96*U96,2)</f>
        <v>0</v>
      </c>
      <c r="W96" s="220"/>
      <c r="X96" s="220" t="s">
        <v>496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497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2306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325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2342</v>
      </c>
      <c r="C98" s="254" t="s">
        <v>2332</v>
      </c>
      <c r="D98" s="237" t="s">
        <v>1385</v>
      </c>
      <c r="E98" s="238">
        <v>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321</v>
      </c>
      <c r="T98" s="241" t="s">
        <v>322</v>
      </c>
      <c r="U98" s="220">
        <v>0</v>
      </c>
      <c r="V98" s="220">
        <f>ROUND(E98*U98,2)</f>
        <v>0</v>
      </c>
      <c r="W98" s="220"/>
      <c r="X98" s="220" t="s">
        <v>496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497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2306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325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45</v>
      </c>
      <c r="B100" s="236" t="s">
        <v>2343</v>
      </c>
      <c r="C100" s="254" t="s">
        <v>2334</v>
      </c>
      <c r="D100" s="237" t="s">
        <v>1385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321</v>
      </c>
      <c r="T100" s="241" t="s">
        <v>322</v>
      </c>
      <c r="U100" s="220">
        <v>0</v>
      </c>
      <c r="V100" s="220">
        <f>ROUND(E100*U100,2)</f>
        <v>0</v>
      </c>
      <c r="W100" s="220"/>
      <c r="X100" s="220" t="s">
        <v>496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497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7" t="s">
        <v>2306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325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46</v>
      </c>
      <c r="B102" s="236" t="s">
        <v>2344</v>
      </c>
      <c r="C102" s="254" t="s">
        <v>2336</v>
      </c>
      <c r="D102" s="237" t="s">
        <v>1385</v>
      </c>
      <c r="E102" s="238">
        <v>2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321</v>
      </c>
      <c r="T102" s="241" t="s">
        <v>322</v>
      </c>
      <c r="U102" s="220">
        <v>0</v>
      </c>
      <c r="V102" s="220">
        <f>ROUND(E102*U102,2)</f>
        <v>0</v>
      </c>
      <c r="W102" s="220"/>
      <c r="X102" s="220" t="s">
        <v>496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497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7" t="s">
        <v>2306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325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8" t="s">
        <v>285</v>
      </c>
      <c r="B104" s="229" t="s">
        <v>127</v>
      </c>
      <c r="C104" s="253" t="s">
        <v>100</v>
      </c>
      <c r="D104" s="230"/>
      <c r="E104" s="231"/>
      <c r="F104" s="232"/>
      <c r="G104" s="232">
        <f>SUMIF(AG105:AG114,"&lt;&gt;NOR",G105:G114)</f>
        <v>0</v>
      </c>
      <c r="H104" s="232"/>
      <c r="I104" s="232">
        <f>SUM(I105:I114)</f>
        <v>0</v>
      </c>
      <c r="J104" s="232"/>
      <c r="K104" s="232">
        <f>SUM(K105:K114)</f>
        <v>0</v>
      </c>
      <c r="L104" s="232"/>
      <c r="M104" s="232">
        <f>SUM(M105:M114)</f>
        <v>0</v>
      </c>
      <c r="N104" s="231"/>
      <c r="O104" s="231">
        <f>SUM(O105:O114)</f>
        <v>0</v>
      </c>
      <c r="P104" s="231"/>
      <c r="Q104" s="231">
        <f>SUM(Q105:Q114)</f>
        <v>0</v>
      </c>
      <c r="R104" s="232"/>
      <c r="S104" s="232"/>
      <c r="T104" s="233"/>
      <c r="U104" s="227"/>
      <c r="V104" s="227">
        <f>SUM(V105:V114)</f>
        <v>0</v>
      </c>
      <c r="W104" s="227"/>
      <c r="X104" s="227"/>
      <c r="Y104" s="227"/>
      <c r="AG104" t="s">
        <v>286</v>
      </c>
    </row>
    <row r="105" spans="1:60" outlineLevel="1" x14ac:dyDescent="0.2">
      <c r="A105" s="235">
        <v>47</v>
      </c>
      <c r="B105" s="236" t="s">
        <v>2345</v>
      </c>
      <c r="C105" s="254" t="s">
        <v>2346</v>
      </c>
      <c r="D105" s="237" t="s">
        <v>337</v>
      </c>
      <c r="E105" s="238">
        <v>40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321</v>
      </c>
      <c r="T105" s="241" t="s">
        <v>322</v>
      </c>
      <c r="U105" s="220">
        <v>0</v>
      </c>
      <c r="V105" s="220">
        <f>ROUND(E105*U105,2)</f>
        <v>0</v>
      </c>
      <c r="W105" s="220"/>
      <c r="X105" s="220" t="s">
        <v>496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497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2347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325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2348</v>
      </c>
      <c r="C107" s="254" t="s">
        <v>2349</v>
      </c>
      <c r="D107" s="237" t="s">
        <v>337</v>
      </c>
      <c r="E107" s="238">
        <v>2600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321</v>
      </c>
      <c r="T107" s="241" t="s">
        <v>322</v>
      </c>
      <c r="U107" s="220">
        <v>0</v>
      </c>
      <c r="V107" s="220">
        <f>ROUND(E107*U107,2)</f>
        <v>0</v>
      </c>
      <c r="W107" s="220"/>
      <c r="X107" s="220" t="s">
        <v>496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497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2347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2350</v>
      </c>
      <c r="C109" s="254" t="s">
        <v>2351</v>
      </c>
      <c r="D109" s="237" t="s">
        <v>337</v>
      </c>
      <c r="E109" s="238">
        <v>200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321</v>
      </c>
      <c r="T109" s="241" t="s">
        <v>322</v>
      </c>
      <c r="U109" s="220">
        <v>0</v>
      </c>
      <c r="V109" s="220">
        <f>ROUND(E109*U109,2)</f>
        <v>0</v>
      </c>
      <c r="W109" s="220"/>
      <c r="X109" s="220" t="s">
        <v>496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497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2347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325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50</v>
      </c>
      <c r="B111" s="236" t="s">
        <v>2352</v>
      </c>
      <c r="C111" s="254" t="s">
        <v>2353</v>
      </c>
      <c r="D111" s="237" t="s">
        <v>337</v>
      </c>
      <c r="E111" s="238">
        <v>400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321</v>
      </c>
      <c r="T111" s="241" t="s">
        <v>322</v>
      </c>
      <c r="U111" s="220">
        <v>0</v>
      </c>
      <c r="V111" s="220">
        <f>ROUND(E111*U111,2)</f>
        <v>0</v>
      </c>
      <c r="W111" s="220"/>
      <c r="X111" s="220" t="s">
        <v>496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497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2347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51</v>
      </c>
      <c r="B113" s="236" t="s">
        <v>2354</v>
      </c>
      <c r="C113" s="254" t="s">
        <v>2355</v>
      </c>
      <c r="D113" s="237" t="s">
        <v>1493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321</v>
      </c>
      <c r="T113" s="241" t="s">
        <v>322</v>
      </c>
      <c r="U113" s="220">
        <v>0</v>
      </c>
      <c r="V113" s="220">
        <f>ROUND(E113*U113,2)</f>
        <v>0</v>
      </c>
      <c r="W113" s="220"/>
      <c r="X113" s="220" t="s">
        <v>496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497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2347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325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28" t="s">
        <v>285</v>
      </c>
      <c r="B115" s="229" t="s">
        <v>255</v>
      </c>
      <c r="C115" s="253" t="s">
        <v>152</v>
      </c>
      <c r="D115" s="230"/>
      <c r="E115" s="231"/>
      <c r="F115" s="232"/>
      <c r="G115" s="232">
        <f>SUMIF(AG116:AG127,"&lt;&gt;NOR",G116:G127)</f>
        <v>0</v>
      </c>
      <c r="H115" s="232"/>
      <c r="I115" s="232">
        <f>SUM(I116:I127)</f>
        <v>0</v>
      </c>
      <c r="J115" s="232"/>
      <c r="K115" s="232">
        <f>SUM(K116:K127)</f>
        <v>0</v>
      </c>
      <c r="L115" s="232"/>
      <c r="M115" s="232">
        <f>SUM(M116:M127)</f>
        <v>0</v>
      </c>
      <c r="N115" s="231"/>
      <c r="O115" s="231">
        <f>SUM(O116:O127)</f>
        <v>0</v>
      </c>
      <c r="P115" s="231"/>
      <c r="Q115" s="231">
        <f>SUM(Q116:Q127)</f>
        <v>0</v>
      </c>
      <c r="R115" s="232"/>
      <c r="S115" s="232"/>
      <c r="T115" s="233"/>
      <c r="U115" s="227"/>
      <c r="V115" s="227">
        <f>SUM(V116:V127)</f>
        <v>0</v>
      </c>
      <c r="W115" s="227"/>
      <c r="X115" s="227"/>
      <c r="Y115" s="227"/>
      <c r="AG115" t="s">
        <v>286</v>
      </c>
    </row>
    <row r="116" spans="1:60" outlineLevel="1" x14ac:dyDescent="0.2">
      <c r="A116" s="246">
        <v>52</v>
      </c>
      <c r="B116" s="247" t="s">
        <v>2356</v>
      </c>
      <c r="C116" s="259" t="s">
        <v>2357</v>
      </c>
      <c r="D116" s="248" t="s">
        <v>1385</v>
      </c>
      <c r="E116" s="249">
        <v>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321</v>
      </c>
      <c r="T116" s="252" t="s">
        <v>322</v>
      </c>
      <c r="U116" s="220">
        <v>0</v>
      </c>
      <c r="V116" s="220">
        <f>ROUND(E116*U116,2)</f>
        <v>0</v>
      </c>
      <c r="W116" s="220"/>
      <c r="X116" s="220" t="s">
        <v>496</v>
      </c>
      <c r="Y116" s="220" t="s">
        <v>293</v>
      </c>
      <c r="Z116" s="210"/>
      <c r="AA116" s="210"/>
      <c r="AB116" s="210"/>
      <c r="AC116" s="210"/>
      <c r="AD116" s="210"/>
      <c r="AE116" s="210"/>
      <c r="AF116" s="210"/>
      <c r="AG116" s="210" t="s">
        <v>497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6">
        <v>53</v>
      </c>
      <c r="B117" s="247" t="s">
        <v>2358</v>
      </c>
      <c r="C117" s="259" t="s">
        <v>2359</v>
      </c>
      <c r="D117" s="248" t="s">
        <v>1385</v>
      </c>
      <c r="E117" s="249">
        <v>61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321</v>
      </c>
      <c r="T117" s="252" t="s">
        <v>322</v>
      </c>
      <c r="U117" s="220">
        <v>0</v>
      </c>
      <c r="V117" s="220">
        <f>ROUND(E117*U117,2)</f>
        <v>0</v>
      </c>
      <c r="W117" s="220"/>
      <c r="X117" s="220" t="s">
        <v>496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497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54</v>
      </c>
      <c r="B118" s="247" t="s">
        <v>2360</v>
      </c>
      <c r="C118" s="259" t="s">
        <v>2361</v>
      </c>
      <c r="D118" s="248" t="s">
        <v>1385</v>
      </c>
      <c r="E118" s="249">
        <v>29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321</v>
      </c>
      <c r="T118" s="252" t="s">
        <v>322</v>
      </c>
      <c r="U118" s="220">
        <v>0</v>
      </c>
      <c r="V118" s="220">
        <f>ROUND(E118*U118,2)</f>
        <v>0</v>
      </c>
      <c r="W118" s="220"/>
      <c r="X118" s="220" t="s">
        <v>496</v>
      </c>
      <c r="Y118" s="220" t="s">
        <v>293</v>
      </c>
      <c r="Z118" s="210"/>
      <c r="AA118" s="210"/>
      <c r="AB118" s="210"/>
      <c r="AC118" s="210"/>
      <c r="AD118" s="210"/>
      <c r="AE118" s="210"/>
      <c r="AF118" s="210"/>
      <c r="AG118" s="210" t="s">
        <v>497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55</v>
      </c>
      <c r="B119" s="247" t="s">
        <v>2362</v>
      </c>
      <c r="C119" s="259" t="s">
        <v>2363</v>
      </c>
      <c r="D119" s="248" t="s">
        <v>1385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321</v>
      </c>
      <c r="T119" s="252" t="s">
        <v>322</v>
      </c>
      <c r="U119" s="220">
        <v>0</v>
      </c>
      <c r="V119" s="220">
        <f>ROUND(E119*U119,2)</f>
        <v>0</v>
      </c>
      <c r="W119" s="220"/>
      <c r="X119" s="220" t="s">
        <v>496</v>
      </c>
      <c r="Y119" s="220" t="s">
        <v>293</v>
      </c>
      <c r="Z119" s="210"/>
      <c r="AA119" s="210"/>
      <c r="AB119" s="210"/>
      <c r="AC119" s="210"/>
      <c r="AD119" s="210"/>
      <c r="AE119" s="210"/>
      <c r="AF119" s="210"/>
      <c r="AG119" s="210" t="s">
        <v>497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56</v>
      </c>
      <c r="B120" s="247" t="s">
        <v>2364</v>
      </c>
      <c r="C120" s="259" t="s">
        <v>2365</v>
      </c>
      <c r="D120" s="248" t="s">
        <v>1385</v>
      </c>
      <c r="E120" s="249">
        <v>1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321</v>
      </c>
      <c r="T120" s="252" t="s">
        <v>322</v>
      </c>
      <c r="U120" s="220">
        <v>0</v>
      </c>
      <c r="V120" s="220">
        <f>ROUND(E120*U120,2)</f>
        <v>0</v>
      </c>
      <c r="W120" s="220"/>
      <c r="X120" s="220" t="s">
        <v>496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497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57</v>
      </c>
      <c r="B121" s="247" t="s">
        <v>2366</v>
      </c>
      <c r="C121" s="259" t="s">
        <v>2367</v>
      </c>
      <c r="D121" s="248" t="s">
        <v>1385</v>
      </c>
      <c r="E121" s="249">
        <v>1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321</v>
      </c>
      <c r="T121" s="252" t="s">
        <v>322</v>
      </c>
      <c r="U121" s="220">
        <v>0</v>
      </c>
      <c r="V121" s="220">
        <f>ROUND(E121*U121,2)</f>
        <v>0</v>
      </c>
      <c r="W121" s="220"/>
      <c r="X121" s="220" t="s">
        <v>496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497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58</v>
      </c>
      <c r="B122" s="247" t="s">
        <v>2368</v>
      </c>
      <c r="C122" s="259" t="s">
        <v>2369</v>
      </c>
      <c r="D122" s="248" t="s">
        <v>1385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321</v>
      </c>
      <c r="T122" s="252" t="s">
        <v>322</v>
      </c>
      <c r="U122" s="220">
        <v>0</v>
      </c>
      <c r="V122" s="220">
        <f>ROUND(E122*U122,2)</f>
        <v>0</v>
      </c>
      <c r="W122" s="220"/>
      <c r="X122" s="220" t="s">
        <v>496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497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59</v>
      </c>
      <c r="B123" s="247" t="s">
        <v>2370</v>
      </c>
      <c r="C123" s="259" t="s">
        <v>1587</v>
      </c>
      <c r="D123" s="248" t="s">
        <v>1385</v>
      </c>
      <c r="E123" s="249">
        <v>1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321</v>
      </c>
      <c r="T123" s="252" t="s">
        <v>322</v>
      </c>
      <c r="U123" s="220">
        <v>0</v>
      </c>
      <c r="V123" s="220">
        <f>ROUND(E123*U123,2)</f>
        <v>0</v>
      </c>
      <c r="W123" s="220"/>
      <c r="X123" s="220" t="s">
        <v>496</v>
      </c>
      <c r="Y123" s="220" t="s">
        <v>293</v>
      </c>
      <c r="Z123" s="210"/>
      <c r="AA123" s="210"/>
      <c r="AB123" s="210"/>
      <c r="AC123" s="210"/>
      <c r="AD123" s="210"/>
      <c r="AE123" s="210"/>
      <c r="AF123" s="210"/>
      <c r="AG123" s="210" t="s">
        <v>497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60</v>
      </c>
      <c r="B124" s="236" t="s">
        <v>2371</v>
      </c>
      <c r="C124" s="254" t="s">
        <v>2372</v>
      </c>
      <c r="D124" s="237" t="s">
        <v>1385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321</v>
      </c>
      <c r="T124" s="241" t="s">
        <v>322</v>
      </c>
      <c r="U124" s="220">
        <v>0</v>
      </c>
      <c r="V124" s="220">
        <f>ROUND(E124*U124,2)</f>
        <v>0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2373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7" t="s">
        <v>2347</v>
      </c>
      <c r="D125" s="244"/>
      <c r="E125" s="244"/>
      <c r="F125" s="244"/>
      <c r="G125" s="244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325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61</v>
      </c>
      <c r="B126" s="236" t="s">
        <v>2374</v>
      </c>
      <c r="C126" s="254" t="s">
        <v>2375</v>
      </c>
      <c r="D126" s="237" t="s">
        <v>1385</v>
      </c>
      <c r="E126" s="238">
        <v>1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0</v>
      </c>
      <c r="O126" s="238">
        <f>ROUND(E126*N126,2)</f>
        <v>0</v>
      </c>
      <c r="P126" s="238">
        <v>0</v>
      </c>
      <c r="Q126" s="238">
        <f>ROUND(E126*P126,2)</f>
        <v>0</v>
      </c>
      <c r="R126" s="240"/>
      <c r="S126" s="240" t="s">
        <v>321</v>
      </c>
      <c r="T126" s="241" t="s">
        <v>322</v>
      </c>
      <c r="U126" s="220">
        <v>0</v>
      </c>
      <c r="V126" s="220">
        <f>ROUND(E126*U126,2)</f>
        <v>0</v>
      </c>
      <c r="W126" s="220"/>
      <c r="X126" s="220" t="s">
        <v>496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497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7" t="s">
        <v>2347</v>
      </c>
      <c r="D127" s="244"/>
      <c r="E127" s="244"/>
      <c r="F127" s="244"/>
      <c r="G127" s="244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325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62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271</v>
      </c>
    </row>
    <row r="129" spans="1:33" x14ac:dyDescent="0.2">
      <c r="A129" s="213"/>
      <c r="B129" s="214" t="s">
        <v>29</v>
      </c>
      <c r="C129" s="263"/>
      <c r="D129" s="215"/>
      <c r="E129" s="216"/>
      <c r="F129" s="216"/>
      <c r="G129" s="234">
        <f>G8+G39+G70+G87+G104+G115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1353</v>
      </c>
    </row>
    <row r="130" spans="1:33" x14ac:dyDescent="0.2">
      <c r="C130" s="264"/>
      <c r="D130" s="10"/>
      <c r="AG130" t="s">
        <v>1359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NWCk0/4a7G3AuWKYmvPvzPXPZJnLoeZfL7Wa21gJb4FspAWFScTxgp0nT1xJIpR8leR07ATAIW9Z9wnEYcIIA==" saltValue="nPwubZ+pzkACbhAIVPYXYQ==" spinCount="100000" sheet="1" formatRows="0"/>
  <mergeCells count="57">
    <mergeCell ref="C114:G114"/>
    <mergeCell ref="C125:G125"/>
    <mergeCell ref="C127:G127"/>
    <mergeCell ref="C101:G101"/>
    <mergeCell ref="C103:G103"/>
    <mergeCell ref="C106:G106"/>
    <mergeCell ref="C108:G108"/>
    <mergeCell ref="C110:G110"/>
    <mergeCell ref="C112:G112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6:G86"/>
    <mergeCell ref="C63:G63"/>
    <mergeCell ref="C65:G65"/>
    <mergeCell ref="C67:G67"/>
    <mergeCell ref="C69:G69"/>
    <mergeCell ref="C72:G72"/>
    <mergeCell ref="C74:G74"/>
    <mergeCell ref="C51:G51"/>
    <mergeCell ref="C53:G53"/>
    <mergeCell ref="C55:G55"/>
    <mergeCell ref="C57:G57"/>
    <mergeCell ref="C59:G59"/>
    <mergeCell ref="C61:G61"/>
    <mergeCell ref="C38:G38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2FDD-3053-43FC-9B65-98FB1B87D1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97</v>
      </c>
      <c r="C8" s="253" t="s">
        <v>98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1"/>
      <c r="O8" s="231">
        <f>SUM(O9:O20)</f>
        <v>0</v>
      </c>
      <c r="P8" s="231"/>
      <c r="Q8" s="231">
        <f>SUM(Q9:Q20)</f>
        <v>0</v>
      </c>
      <c r="R8" s="232"/>
      <c r="S8" s="232"/>
      <c r="T8" s="233"/>
      <c r="U8" s="227"/>
      <c r="V8" s="227">
        <f>SUM(V9:V20)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2376</v>
      </c>
      <c r="C9" s="254" t="s">
        <v>2285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2306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2377</v>
      </c>
      <c r="C11" s="254" t="s">
        <v>2322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2306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2378</v>
      </c>
      <c r="C13" s="254" t="s">
        <v>2379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2306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2380</v>
      </c>
      <c r="C15" s="254" t="s">
        <v>2326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2306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2381</v>
      </c>
      <c r="C17" s="254" t="s">
        <v>2293</v>
      </c>
      <c r="D17" s="237" t="s">
        <v>1385</v>
      </c>
      <c r="E17" s="238">
        <v>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2306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2382</v>
      </c>
      <c r="C19" s="254" t="s">
        <v>2383</v>
      </c>
      <c r="D19" s="237" t="s">
        <v>1385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2306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8" t="s">
        <v>285</v>
      </c>
      <c r="B21" s="229" t="s">
        <v>99</v>
      </c>
      <c r="C21" s="253" t="s">
        <v>100</v>
      </c>
      <c r="D21" s="230"/>
      <c r="E21" s="231"/>
      <c r="F21" s="232"/>
      <c r="G21" s="232">
        <f>SUMIF(AG22:AG39,"&lt;&gt;NOR",G22:G39)</f>
        <v>0</v>
      </c>
      <c r="H21" s="232"/>
      <c r="I21" s="232">
        <f>SUM(I22:I39)</f>
        <v>0</v>
      </c>
      <c r="J21" s="232"/>
      <c r="K21" s="232">
        <f>SUM(K22:K39)</f>
        <v>0</v>
      </c>
      <c r="L21" s="232"/>
      <c r="M21" s="232">
        <f>SUM(M22:M39)</f>
        <v>0</v>
      </c>
      <c r="N21" s="231"/>
      <c r="O21" s="231">
        <f>SUM(O22:O39)</f>
        <v>0</v>
      </c>
      <c r="P21" s="231"/>
      <c r="Q21" s="231">
        <f>SUM(Q22:Q39)</f>
        <v>0</v>
      </c>
      <c r="R21" s="232"/>
      <c r="S21" s="232"/>
      <c r="T21" s="233"/>
      <c r="U21" s="227"/>
      <c r="V21" s="227">
        <f>SUM(V22:V39)</f>
        <v>0</v>
      </c>
      <c r="W21" s="227"/>
      <c r="X21" s="227"/>
      <c r="Y21" s="227"/>
      <c r="AG21" t="s">
        <v>286</v>
      </c>
    </row>
    <row r="22" spans="1:60" outlineLevel="1" x14ac:dyDescent="0.2">
      <c r="A22" s="235">
        <v>7</v>
      </c>
      <c r="B22" s="236" t="s">
        <v>2384</v>
      </c>
      <c r="C22" s="254" t="s">
        <v>2385</v>
      </c>
      <c r="D22" s="237" t="s">
        <v>1385</v>
      </c>
      <c r="E22" s="238">
        <v>9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321</v>
      </c>
      <c r="T22" s="241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7" t="s">
        <v>2347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5">
        <v>8</v>
      </c>
      <c r="B24" s="236" t="s">
        <v>2386</v>
      </c>
      <c r="C24" s="254" t="s">
        <v>2387</v>
      </c>
      <c r="D24" s="237" t="s">
        <v>1385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2347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2388</v>
      </c>
      <c r="C26" s="254" t="s">
        <v>2389</v>
      </c>
      <c r="D26" s="237" t="s">
        <v>1385</v>
      </c>
      <c r="E26" s="238">
        <v>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2347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2390</v>
      </c>
      <c r="C28" s="254" t="s">
        <v>2391</v>
      </c>
      <c r="D28" s="237" t="s">
        <v>1385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2347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2392</v>
      </c>
      <c r="C30" s="254" t="s">
        <v>2393</v>
      </c>
      <c r="D30" s="237" t="s">
        <v>1385</v>
      </c>
      <c r="E30" s="238">
        <v>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2347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2394</v>
      </c>
      <c r="C32" s="254" t="s">
        <v>2395</v>
      </c>
      <c r="D32" s="237" t="s">
        <v>337</v>
      </c>
      <c r="E32" s="238">
        <v>500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2347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2396</v>
      </c>
      <c r="C34" s="254" t="s">
        <v>2351</v>
      </c>
      <c r="D34" s="237" t="s">
        <v>337</v>
      </c>
      <c r="E34" s="238">
        <v>65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321</v>
      </c>
      <c r="T34" s="241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2347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2397</v>
      </c>
      <c r="C36" s="254" t="s">
        <v>2353</v>
      </c>
      <c r="D36" s="237" t="s">
        <v>337</v>
      </c>
      <c r="E36" s="238">
        <v>50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321</v>
      </c>
      <c r="T36" s="241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2347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2398</v>
      </c>
      <c r="C38" s="254" t="s">
        <v>2355</v>
      </c>
      <c r="D38" s="237" t="s">
        <v>1493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321</v>
      </c>
      <c r="T38" s="241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2347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325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28" t="s">
        <v>285</v>
      </c>
      <c r="B40" s="229" t="s">
        <v>128</v>
      </c>
      <c r="C40" s="253" t="s">
        <v>129</v>
      </c>
      <c r="D40" s="230"/>
      <c r="E40" s="231"/>
      <c r="F40" s="232"/>
      <c r="G40" s="232">
        <f>SUMIF(AG41:AG44,"&lt;&gt;NOR",G41:G44)</f>
        <v>0</v>
      </c>
      <c r="H40" s="232"/>
      <c r="I40" s="232">
        <f>SUM(I41:I44)</f>
        <v>0</v>
      </c>
      <c r="J40" s="232"/>
      <c r="K40" s="232">
        <f>SUM(K41:K44)</f>
        <v>0</v>
      </c>
      <c r="L40" s="232"/>
      <c r="M40" s="232">
        <f>SUM(M41:M44)</f>
        <v>0</v>
      </c>
      <c r="N40" s="231"/>
      <c r="O40" s="231">
        <f>SUM(O41:O44)</f>
        <v>0</v>
      </c>
      <c r="P40" s="231"/>
      <c r="Q40" s="231">
        <f>SUM(Q41:Q44)</f>
        <v>0</v>
      </c>
      <c r="R40" s="232"/>
      <c r="S40" s="232"/>
      <c r="T40" s="233"/>
      <c r="U40" s="227"/>
      <c r="V40" s="227">
        <f>SUM(V41:V44)</f>
        <v>0</v>
      </c>
      <c r="W40" s="227"/>
      <c r="X40" s="227"/>
      <c r="Y40" s="227"/>
      <c r="AG40" t="s">
        <v>286</v>
      </c>
    </row>
    <row r="41" spans="1:60" outlineLevel="1" x14ac:dyDescent="0.2">
      <c r="A41" s="235">
        <v>16</v>
      </c>
      <c r="B41" s="236" t="s">
        <v>2399</v>
      </c>
      <c r="C41" s="254" t="s">
        <v>2400</v>
      </c>
      <c r="D41" s="237" t="s">
        <v>1385</v>
      </c>
      <c r="E41" s="238">
        <v>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1902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2401</v>
      </c>
      <c r="C43" s="254" t="s">
        <v>2402</v>
      </c>
      <c r="D43" s="237" t="s">
        <v>1385</v>
      </c>
      <c r="E43" s="238">
        <v>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321</v>
      </c>
      <c r="T43" s="241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1902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325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285</v>
      </c>
      <c r="B45" s="229" t="s">
        <v>130</v>
      </c>
      <c r="C45" s="253" t="s">
        <v>131</v>
      </c>
      <c r="D45" s="230"/>
      <c r="E45" s="231"/>
      <c r="F45" s="232"/>
      <c r="G45" s="232">
        <f>SUMIF(AG46:AG49,"&lt;&gt;NOR",G46:G49)</f>
        <v>0</v>
      </c>
      <c r="H45" s="232"/>
      <c r="I45" s="232">
        <f>SUM(I46:I49)</f>
        <v>0</v>
      </c>
      <c r="J45" s="232"/>
      <c r="K45" s="232">
        <f>SUM(K46:K49)</f>
        <v>0</v>
      </c>
      <c r="L45" s="232"/>
      <c r="M45" s="232">
        <f>SUM(M46:M49)</f>
        <v>0</v>
      </c>
      <c r="N45" s="231"/>
      <c r="O45" s="231">
        <f>SUM(O46:O49)</f>
        <v>0</v>
      </c>
      <c r="P45" s="231"/>
      <c r="Q45" s="231">
        <f>SUM(Q46:Q49)</f>
        <v>0</v>
      </c>
      <c r="R45" s="232"/>
      <c r="S45" s="232"/>
      <c r="T45" s="233"/>
      <c r="U45" s="227"/>
      <c r="V45" s="227">
        <f>SUM(V46:V49)</f>
        <v>0</v>
      </c>
      <c r="W45" s="227"/>
      <c r="X45" s="227"/>
      <c r="Y45" s="227"/>
      <c r="AG45" t="s">
        <v>286</v>
      </c>
    </row>
    <row r="46" spans="1:60" outlineLevel="1" x14ac:dyDescent="0.2">
      <c r="A46" s="235">
        <v>18</v>
      </c>
      <c r="B46" s="236" t="s">
        <v>2403</v>
      </c>
      <c r="C46" s="254" t="s">
        <v>2400</v>
      </c>
      <c r="D46" s="237" t="s">
        <v>1385</v>
      </c>
      <c r="E46" s="238">
        <v>9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2306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19</v>
      </c>
      <c r="B48" s="236" t="s">
        <v>2404</v>
      </c>
      <c r="C48" s="254" t="s">
        <v>2402</v>
      </c>
      <c r="D48" s="237" t="s">
        <v>1385</v>
      </c>
      <c r="E48" s="238">
        <v>9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285</v>
      </c>
      <c r="B50" s="229" t="s">
        <v>132</v>
      </c>
      <c r="C50" s="253" t="s">
        <v>112</v>
      </c>
      <c r="D50" s="230"/>
      <c r="E50" s="231"/>
      <c r="F50" s="232"/>
      <c r="G50" s="232">
        <f>SUMIF(AG51:AG62,"&lt;&gt;NOR",G51:G62)</f>
        <v>0</v>
      </c>
      <c r="H50" s="232"/>
      <c r="I50" s="232">
        <f>SUM(I51:I62)</f>
        <v>0</v>
      </c>
      <c r="J50" s="232"/>
      <c r="K50" s="232">
        <f>SUM(K51:K62)</f>
        <v>0</v>
      </c>
      <c r="L50" s="232"/>
      <c r="M50" s="232">
        <f>SUM(M51:M62)</f>
        <v>0</v>
      </c>
      <c r="N50" s="231"/>
      <c r="O50" s="231">
        <f>SUM(O51:O62)</f>
        <v>0</v>
      </c>
      <c r="P50" s="231"/>
      <c r="Q50" s="231">
        <f>SUM(Q51:Q62)</f>
        <v>0</v>
      </c>
      <c r="R50" s="232"/>
      <c r="S50" s="232"/>
      <c r="T50" s="233"/>
      <c r="U50" s="227"/>
      <c r="V50" s="227">
        <f>SUM(V51:V62)</f>
        <v>0</v>
      </c>
      <c r="W50" s="227"/>
      <c r="X50" s="227"/>
      <c r="Y50" s="227"/>
      <c r="AG50" t="s">
        <v>286</v>
      </c>
    </row>
    <row r="51" spans="1:60" outlineLevel="1" x14ac:dyDescent="0.2">
      <c r="A51" s="235">
        <v>20</v>
      </c>
      <c r="B51" s="236" t="s">
        <v>2405</v>
      </c>
      <c r="C51" s="254" t="s">
        <v>2285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496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497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1902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21</v>
      </c>
      <c r="B53" s="236" t="s">
        <v>2406</v>
      </c>
      <c r="C53" s="254" t="s">
        <v>2322</v>
      </c>
      <c r="D53" s="237" t="s">
        <v>1385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321</v>
      </c>
      <c r="T53" s="241" t="s">
        <v>322</v>
      </c>
      <c r="U53" s="220">
        <v>0</v>
      </c>
      <c r="V53" s="220">
        <f>ROUND(E53*U53,2)</f>
        <v>0</v>
      </c>
      <c r="W53" s="220"/>
      <c r="X53" s="220" t="s">
        <v>496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497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1902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325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5">
        <v>22</v>
      </c>
      <c r="B55" s="236" t="s">
        <v>2407</v>
      </c>
      <c r="C55" s="254" t="s">
        <v>2379</v>
      </c>
      <c r="D55" s="237" t="s">
        <v>1385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321</v>
      </c>
      <c r="T55" s="241" t="s">
        <v>322</v>
      </c>
      <c r="U55" s="220">
        <v>0</v>
      </c>
      <c r="V55" s="220">
        <f>ROUND(E55*U55,2)</f>
        <v>0</v>
      </c>
      <c r="W55" s="220"/>
      <c r="X55" s="220" t="s">
        <v>496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497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7" t="s">
        <v>1902</v>
      </c>
      <c r="D56" s="244"/>
      <c r="E56" s="244"/>
      <c r="F56" s="244"/>
      <c r="G56" s="244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325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5">
        <v>23</v>
      </c>
      <c r="B57" s="236" t="s">
        <v>2408</v>
      </c>
      <c r="C57" s="254" t="s">
        <v>2326</v>
      </c>
      <c r="D57" s="237" t="s">
        <v>1385</v>
      </c>
      <c r="E57" s="238">
        <v>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/>
      <c r="S57" s="240" t="s">
        <v>321</v>
      </c>
      <c r="T57" s="241" t="s">
        <v>322</v>
      </c>
      <c r="U57" s="220">
        <v>0</v>
      </c>
      <c r="V57" s="220">
        <f>ROUND(E57*U57,2)</f>
        <v>0</v>
      </c>
      <c r="W57" s="220"/>
      <c r="X57" s="220" t="s">
        <v>496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497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7" t="s">
        <v>1902</v>
      </c>
      <c r="D58" s="244"/>
      <c r="E58" s="244"/>
      <c r="F58" s="244"/>
      <c r="G58" s="244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24</v>
      </c>
      <c r="B59" s="236" t="s">
        <v>2409</v>
      </c>
      <c r="C59" s="254" t="s">
        <v>2293</v>
      </c>
      <c r="D59" s="237" t="s">
        <v>1385</v>
      </c>
      <c r="E59" s="238">
        <v>9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321</v>
      </c>
      <c r="T59" s="241" t="s">
        <v>322</v>
      </c>
      <c r="U59" s="220">
        <v>0</v>
      </c>
      <c r="V59" s="220">
        <f>ROUND(E59*U59,2)</f>
        <v>0</v>
      </c>
      <c r="W59" s="220"/>
      <c r="X59" s="220" t="s">
        <v>496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497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1902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25</v>
      </c>
      <c r="B61" s="236" t="s">
        <v>2410</v>
      </c>
      <c r="C61" s="254" t="s">
        <v>2383</v>
      </c>
      <c r="D61" s="237" t="s">
        <v>1385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321</v>
      </c>
      <c r="T61" s="241" t="s">
        <v>322</v>
      </c>
      <c r="U61" s="220">
        <v>0</v>
      </c>
      <c r="V61" s="220">
        <f>ROUND(E61*U61,2)</f>
        <v>0</v>
      </c>
      <c r="W61" s="220"/>
      <c r="X61" s="220" t="s">
        <v>496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497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1902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325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28" t="s">
        <v>285</v>
      </c>
      <c r="B63" s="229" t="s">
        <v>255</v>
      </c>
      <c r="C63" s="253" t="s">
        <v>152</v>
      </c>
      <c r="D63" s="230"/>
      <c r="E63" s="231"/>
      <c r="F63" s="232"/>
      <c r="G63" s="232">
        <f>SUMIF(AG64:AG72,"&lt;&gt;NOR",G64:G72)</f>
        <v>0</v>
      </c>
      <c r="H63" s="232"/>
      <c r="I63" s="232">
        <f>SUM(I64:I72)</f>
        <v>0</v>
      </c>
      <c r="J63" s="232"/>
      <c r="K63" s="232">
        <f>SUM(K64:K72)</f>
        <v>0</v>
      </c>
      <c r="L63" s="232"/>
      <c r="M63" s="232">
        <f>SUM(M64:M72)</f>
        <v>0</v>
      </c>
      <c r="N63" s="231"/>
      <c r="O63" s="231">
        <f>SUM(O64:O72)</f>
        <v>0</v>
      </c>
      <c r="P63" s="231"/>
      <c r="Q63" s="231">
        <f>SUM(Q64:Q72)</f>
        <v>0</v>
      </c>
      <c r="R63" s="232"/>
      <c r="S63" s="232"/>
      <c r="T63" s="233"/>
      <c r="U63" s="227"/>
      <c r="V63" s="227">
        <f>SUM(V64:V72)</f>
        <v>0</v>
      </c>
      <c r="W63" s="227"/>
      <c r="X63" s="227"/>
      <c r="Y63" s="227"/>
      <c r="AG63" t="s">
        <v>286</v>
      </c>
    </row>
    <row r="64" spans="1:60" outlineLevel="1" x14ac:dyDescent="0.2">
      <c r="A64" s="246">
        <v>26</v>
      </c>
      <c r="B64" s="247" t="s">
        <v>2411</v>
      </c>
      <c r="C64" s="259" t="s">
        <v>2412</v>
      </c>
      <c r="D64" s="248" t="s">
        <v>1385</v>
      </c>
      <c r="E64" s="249">
        <v>9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27</v>
      </c>
      <c r="B65" s="247" t="s">
        <v>2413</v>
      </c>
      <c r="C65" s="259" t="s">
        <v>222</v>
      </c>
      <c r="D65" s="248" t="s">
        <v>1493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2373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28</v>
      </c>
      <c r="B66" s="247" t="s">
        <v>2414</v>
      </c>
      <c r="C66" s="259" t="s">
        <v>2367</v>
      </c>
      <c r="D66" s="248" t="s">
        <v>1385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29</v>
      </c>
      <c r="B67" s="247" t="s">
        <v>2415</v>
      </c>
      <c r="C67" s="259" t="s">
        <v>2369</v>
      </c>
      <c r="D67" s="248" t="s">
        <v>1385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30</v>
      </c>
      <c r="B68" s="247" t="s">
        <v>2416</v>
      </c>
      <c r="C68" s="259" t="s">
        <v>1587</v>
      </c>
      <c r="D68" s="248" t="s">
        <v>1385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31</v>
      </c>
      <c r="B69" s="236" t="s">
        <v>2417</v>
      </c>
      <c r="C69" s="254" t="s">
        <v>2372</v>
      </c>
      <c r="D69" s="237" t="s">
        <v>1385</v>
      </c>
      <c r="E69" s="238">
        <v>1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321</v>
      </c>
      <c r="T69" s="241" t="s">
        <v>322</v>
      </c>
      <c r="U69" s="220">
        <v>0</v>
      </c>
      <c r="V69" s="220">
        <f>ROUND(E69*U69,2)</f>
        <v>0</v>
      </c>
      <c r="W69" s="220"/>
      <c r="X69" s="220" t="s">
        <v>292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2373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2347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32</v>
      </c>
      <c r="B71" s="236" t="s">
        <v>2418</v>
      </c>
      <c r="C71" s="254" t="s">
        <v>2375</v>
      </c>
      <c r="D71" s="237" t="s">
        <v>1385</v>
      </c>
      <c r="E71" s="238">
        <v>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2347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3"/>
      <c r="B73" s="4"/>
      <c r="C73" s="262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271</v>
      </c>
    </row>
    <row r="74" spans="1:60" x14ac:dyDescent="0.2">
      <c r="A74" s="213"/>
      <c r="B74" s="214" t="s">
        <v>29</v>
      </c>
      <c r="C74" s="263"/>
      <c r="D74" s="215"/>
      <c r="E74" s="216"/>
      <c r="F74" s="216"/>
      <c r="G74" s="234">
        <f>G8+G21+G40+G45+G50+G63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1353</v>
      </c>
    </row>
    <row r="75" spans="1:60" x14ac:dyDescent="0.2">
      <c r="C75" s="264"/>
      <c r="D75" s="10"/>
      <c r="AG75" t="s">
        <v>1359</v>
      </c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AH7vd6ga7Epp11yQyVY9bDCfG7VXQ81q5+ebnoBe5ymG9ThWYz9Lg/6KzLn02UmVUNGVf/2EPzLO4Pcj58ddg==" saltValue="vdUDNJyVHQ0OCJWdxclBMg==" spinCount="100000" sheet="1" formatRows="0"/>
  <mergeCells count="31">
    <mergeCell ref="C72:G72"/>
    <mergeCell ref="C54:G54"/>
    <mergeCell ref="C56:G56"/>
    <mergeCell ref="C58:G58"/>
    <mergeCell ref="C60:G60"/>
    <mergeCell ref="C62:G62"/>
    <mergeCell ref="C70:G70"/>
    <mergeCell ref="C39:G39"/>
    <mergeCell ref="C42:G42"/>
    <mergeCell ref="C44:G44"/>
    <mergeCell ref="C47:G47"/>
    <mergeCell ref="C49:G49"/>
    <mergeCell ref="C52:G52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B4E65-D5F6-4FDD-8142-B08D31D8EA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101</v>
      </c>
      <c r="C8" s="253" t="s">
        <v>102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2419</v>
      </c>
      <c r="C9" s="254" t="s">
        <v>2420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2421</v>
      </c>
      <c r="C11" s="254" t="s">
        <v>2422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2423</v>
      </c>
      <c r="C13" s="254" t="s">
        <v>2424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2425</v>
      </c>
      <c r="C15" s="254" t="s">
        <v>2426</v>
      </c>
      <c r="D15" s="237" t="s">
        <v>1385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2427</v>
      </c>
      <c r="C17" s="254" t="s">
        <v>2428</v>
      </c>
      <c r="D17" s="237" t="s">
        <v>1385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2429</v>
      </c>
      <c r="C19" s="254" t="s">
        <v>2430</v>
      </c>
      <c r="D19" s="237" t="s">
        <v>1385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2431</v>
      </c>
      <c r="C21" s="254" t="s">
        <v>2432</v>
      </c>
      <c r="D21" s="237" t="s">
        <v>1385</v>
      </c>
      <c r="E21" s="238">
        <v>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1902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285</v>
      </c>
      <c r="B23" s="229" t="s">
        <v>103</v>
      </c>
      <c r="C23" s="253" t="s">
        <v>104</v>
      </c>
      <c r="D23" s="230"/>
      <c r="E23" s="231"/>
      <c r="F23" s="232"/>
      <c r="G23" s="232">
        <f>SUMIF(AG24:AG37,"&lt;&gt;NOR",G24:G37)</f>
        <v>0</v>
      </c>
      <c r="H23" s="232"/>
      <c r="I23" s="232">
        <f>SUM(I24:I37)</f>
        <v>0</v>
      </c>
      <c r="J23" s="232"/>
      <c r="K23" s="232">
        <f>SUM(K24:K37)</f>
        <v>0</v>
      </c>
      <c r="L23" s="232"/>
      <c r="M23" s="232">
        <f>SUM(M24:M37)</f>
        <v>0</v>
      </c>
      <c r="N23" s="231"/>
      <c r="O23" s="231">
        <f>SUM(O24:O37)</f>
        <v>0</v>
      </c>
      <c r="P23" s="231"/>
      <c r="Q23" s="231">
        <f>SUM(Q24:Q37)</f>
        <v>0</v>
      </c>
      <c r="R23" s="232"/>
      <c r="S23" s="232"/>
      <c r="T23" s="233"/>
      <c r="U23" s="227"/>
      <c r="V23" s="227">
        <f>SUM(V24:V37)</f>
        <v>0</v>
      </c>
      <c r="W23" s="227"/>
      <c r="X23" s="227"/>
      <c r="Y23" s="227"/>
      <c r="AG23" t="s">
        <v>286</v>
      </c>
    </row>
    <row r="24" spans="1:60" outlineLevel="1" x14ac:dyDescent="0.2">
      <c r="A24" s="235">
        <v>8</v>
      </c>
      <c r="B24" s="236" t="s">
        <v>2433</v>
      </c>
      <c r="C24" s="254" t="s">
        <v>2420</v>
      </c>
      <c r="D24" s="237" t="s">
        <v>1385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2306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2434</v>
      </c>
      <c r="C26" s="254" t="s">
        <v>2422</v>
      </c>
      <c r="D26" s="237" t="s">
        <v>1385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2306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2435</v>
      </c>
      <c r="C28" s="254" t="s">
        <v>2424</v>
      </c>
      <c r="D28" s="237" t="s">
        <v>1385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2306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2436</v>
      </c>
      <c r="C30" s="254" t="s">
        <v>2426</v>
      </c>
      <c r="D30" s="237" t="s">
        <v>1385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2306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2437</v>
      </c>
      <c r="C32" s="254" t="s">
        <v>2428</v>
      </c>
      <c r="D32" s="237" t="s">
        <v>1385</v>
      </c>
      <c r="E32" s="238">
        <v>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2306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2438</v>
      </c>
      <c r="C34" s="254" t="s">
        <v>2430</v>
      </c>
      <c r="D34" s="237" t="s">
        <v>1385</v>
      </c>
      <c r="E34" s="238">
        <v>2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321</v>
      </c>
      <c r="T34" s="241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2306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2439</v>
      </c>
      <c r="C36" s="254" t="s">
        <v>2432</v>
      </c>
      <c r="D36" s="237" t="s">
        <v>1385</v>
      </c>
      <c r="E36" s="238">
        <v>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321</v>
      </c>
      <c r="T36" s="241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2306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285</v>
      </c>
      <c r="B38" s="229" t="s">
        <v>105</v>
      </c>
      <c r="C38" s="253" t="s">
        <v>106</v>
      </c>
      <c r="D38" s="230"/>
      <c r="E38" s="231"/>
      <c r="F38" s="232"/>
      <c r="G38" s="232">
        <f>SUMIF(AG39:AG46,"&lt;&gt;NOR",G39:G46)</f>
        <v>0</v>
      </c>
      <c r="H38" s="232"/>
      <c r="I38" s="232">
        <f>SUM(I39:I46)</f>
        <v>0</v>
      </c>
      <c r="J38" s="232"/>
      <c r="K38" s="232">
        <f>SUM(K39:K46)</f>
        <v>0</v>
      </c>
      <c r="L38" s="232"/>
      <c r="M38" s="232">
        <f>SUM(M39:M46)</f>
        <v>0</v>
      </c>
      <c r="N38" s="231"/>
      <c r="O38" s="231">
        <f>SUM(O39:O46)</f>
        <v>0</v>
      </c>
      <c r="P38" s="231"/>
      <c r="Q38" s="231">
        <f>SUM(Q39:Q46)</f>
        <v>0</v>
      </c>
      <c r="R38" s="232"/>
      <c r="S38" s="232"/>
      <c r="T38" s="233"/>
      <c r="U38" s="227"/>
      <c r="V38" s="227">
        <f>SUM(V39:V46)</f>
        <v>0</v>
      </c>
      <c r="W38" s="227"/>
      <c r="X38" s="227"/>
      <c r="Y38" s="227"/>
      <c r="AG38" t="s">
        <v>286</v>
      </c>
    </row>
    <row r="39" spans="1:60" outlineLevel="1" x14ac:dyDescent="0.2">
      <c r="A39" s="235">
        <v>15</v>
      </c>
      <c r="B39" s="236" t="s">
        <v>2440</v>
      </c>
      <c r="C39" s="254" t="s">
        <v>2441</v>
      </c>
      <c r="D39" s="237" t="s">
        <v>1385</v>
      </c>
      <c r="E39" s="238">
        <v>17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321</v>
      </c>
      <c r="T39" s="241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1902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2442</v>
      </c>
      <c r="C41" s="254" t="s">
        <v>2443</v>
      </c>
      <c r="D41" s="237" t="s">
        <v>1385</v>
      </c>
      <c r="E41" s="238">
        <v>14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1902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2444</v>
      </c>
      <c r="C43" s="254" t="s">
        <v>2445</v>
      </c>
      <c r="D43" s="237" t="s">
        <v>1385</v>
      </c>
      <c r="E43" s="238">
        <v>5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321</v>
      </c>
      <c r="T43" s="241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1902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325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18</v>
      </c>
      <c r="B45" s="236" t="s">
        <v>2446</v>
      </c>
      <c r="C45" s="254" t="s">
        <v>2447</v>
      </c>
      <c r="D45" s="237" t="s">
        <v>1385</v>
      </c>
      <c r="E45" s="238">
        <v>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321</v>
      </c>
      <c r="T45" s="241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7" t="s">
        <v>1902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325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8" t="s">
        <v>285</v>
      </c>
      <c r="B47" s="229" t="s">
        <v>107</v>
      </c>
      <c r="C47" s="253" t="s">
        <v>108</v>
      </c>
      <c r="D47" s="230"/>
      <c r="E47" s="231"/>
      <c r="F47" s="232"/>
      <c r="G47" s="232">
        <f>SUMIF(AG48:AG55,"&lt;&gt;NOR",G48:G55)</f>
        <v>0</v>
      </c>
      <c r="H47" s="232"/>
      <c r="I47" s="232">
        <f>SUM(I48:I55)</f>
        <v>0</v>
      </c>
      <c r="J47" s="232"/>
      <c r="K47" s="232">
        <f>SUM(K48:K55)</f>
        <v>0</v>
      </c>
      <c r="L47" s="232"/>
      <c r="M47" s="232">
        <f>SUM(M48:M55)</f>
        <v>0</v>
      </c>
      <c r="N47" s="231"/>
      <c r="O47" s="231">
        <f>SUM(O48:O55)</f>
        <v>0</v>
      </c>
      <c r="P47" s="231"/>
      <c r="Q47" s="231">
        <f>SUM(Q48:Q55)</f>
        <v>0</v>
      </c>
      <c r="R47" s="232"/>
      <c r="S47" s="232"/>
      <c r="T47" s="233"/>
      <c r="U47" s="227"/>
      <c r="V47" s="227">
        <f>SUM(V48:V55)</f>
        <v>0</v>
      </c>
      <c r="W47" s="227"/>
      <c r="X47" s="227"/>
      <c r="Y47" s="227"/>
      <c r="AG47" t="s">
        <v>286</v>
      </c>
    </row>
    <row r="48" spans="1:60" outlineLevel="1" x14ac:dyDescent="0.2">
      <c r="A48" s="235">
        <v>19</v>
      </c>
      <c r="B48" s="236" t="s">
        <v>2448</v>
      </c>
      <c r="C48" s="254" t="s">
        <v>2441</v>
      </c>
      <c r="D48" s="237" t="s">
        <v>1385</v>
      </c>
      <c r="E48" s="238">
        <v>17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20</v>
      </c>
      <c r="B50" s="236" t="s">
        <v>2449</v>
      </c>
      <c r="C50" s="254" t="s">
        <v>2443</v>
      </c>
      <c r="D50" s="237" t="s">
        <v>1385</v>
      </c>
      <c r="E50" s="238">
        <v>14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2306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21</v>
      </c>
      <c r="B52" s="236" t="s">
        <v>2450</v>
      </c>
      <c r="C52" s="254" t="s">
        <v>2445</v>
      </c>
      <c r="D52" s="237" t="s">
        <v>1385</v>
      </c>
      <c r="E52" s="238">
        <v>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2306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22</v>
      </c>
      <c r="B54" s="236" t="s">
        <v>2451</v>
      </c>
      <c r="C54" s="254" t="s">
        <v>2447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2306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285</v>
      </c>
      <c r="B56" s="229" t="s">
        <v>109</v>
      </c>
      <c r="C56" s="253" t="s">
        <v>110</v>
      </c>
      <c r="D56" s="230"/>
      <c r="E56" s="231"/>
      <c r="F56" s="232"/>
      <c r="G56" s="232">
        <f>SUMIF(AG57:AG66,"&lt;&gt;NOR",G57:G66)</f>
        <v>0</v>
      </c>
      <c r="H56" s="232"/>
      <c r="I56" s="232">
        <f>SUM(I57:I66)</f>
        <v>0</v>
      </c>
      <c r="J56" s="232"/>
      <c r="K56" s="232">
        <f>SUM(K57:K66)</f>
        <v>0</v>
      </c>
      <c r="L56" s="232"/>
      <c r="M56" s="232">
        <f>SUM(M57:M66)</f>
        <v>0</v>
      </c>
      <c r="N56" s="231"/>
      <c r="O56" s="231">
        <f>SUM(O57:O66)</f>
        <v>0</v>
      </c>
      <c r="P56" s="231"/>
      <c r="Q56" s="231">
        <f>SUM(Q57:Q66)</f>
        <v>0</v>
      </c>
      <c r="R56" s="232"/>
      <c r="S56" s="232"/>
      <c r="T56" s="233"/>
      <c r="U56" s="227"/>
      <c r="V56" s="227">
        <f>SUM(V57:V66)</f>
        <v>0</v>
      </c>
      <c r="W56" s="227"/>
      <c r="X56" s="227"/>
      <c r="Y56" s="227"/>
      <c r="AG56" t="s">
        <v>286</v>
      </c>
    </row>
    <row r="57" spans="1:60" outlineLevel="1" x14ac:dyDescent="0.2">
      <c r="A57" s="235">
        <v>23</v>
      </c>
      <c r="B57" s="236" t="s">
        <v>2452</v>
      </c>
      <c r="C57" s="254" t="s">
        <v>2453</v>
      </c>
      <c r="D57" s="237" t="s">
        <v>337</v>
      </c>
      <c r="E57" s="238">
        <v>1100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/>
      <c r="S57" s="240" t="s">
        <v>321</v>
      </c>
      <c r="T57" s="241" t="s">
        <v>322</v>
      </c>
      <c r="U57" s="220">
        <v>0</v>
      </c>
      <c r="V57" s="220">
        <f>ROUND(E57*U57,2)</f>
        <v>0</v>
      </c>
      <c r="W57" s="220"/>
      <c r="X57" s="220" t="s">
        <v>496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497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7" t="s">
        <v>2347</v>
      </c>
      <c r="D58" s="244"/>
      <c r="E58" s="244"/>
      <c r="F58" s="244"/>
      <c r="G58" s="244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24</v>
      </c>
      <c r="B59" s="236" t="s">
        <v>2454</v>
      </c>
      <c r="C59" s="254" t="s">
        <v>2455</v>
      </c>
      <c r="D59" s="237" t="s">
        <v>337</v>
      </c>
      <c r="E59" s="238">
        <v>50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321</v>
      </c>
      <c r="T59" s="241" t="s">
        <v>322</v>
      </c>
      <c r="U59" s="220">
        <v>0</v>
      </c>
      <c r="V59" s="220">
        <f>ROUND(E59*U59,2)</f>
        <v>0</v>
      </c>
      <c r="W59" s="220"/>
      <c r="X59" s="220" t="s">
        <v>496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497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2347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25</v>
      </c>
      <c r="B61" s="236" t="s">
        <v>2456</v>
      </c>
      <c r="C61" s="254" t="s">
        <v>2457</v>
      </c>
      <c r="D61" s="237" t="s">
        <v>337</v>
      </c>
      <c r="E61" s="238">
        <v>175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321</v>
      </c>
      <c r="T61" s="241" t="s">
        <v>322</v>
      </c>
      <c r="U61" s="220">
        <v>0</v>
      </c>
      <c r="V61" s="220">
        <f>ROUND(E61*U61,2)</f>
        <v>0</v>
      </c>
      <c r="W61" s="220"/>
      <c r="X61" s="220" t="s">
        <v>496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497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2347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325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26</v>
      </c>
      <c r="B63" s="236" t="s">
        <v>2458</v>
      </c>
      <c r="C63" s="254" t="s">
        <v>2459</v>
      </c>
      <c r="D63" s="237" t="s">
        <v>337</v>
      </c>
      <c r="E63" s="238">
        <v>150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321</v>
      </c>
      <c r="T63" s="241" t="s">
        <v>322</v>
      </c>
      <c r="U63" s="220">
        <v>0</v>
      </c>
      <c r="V63" s="220">
        <f>ROUND(E63*U63,2)</f>
        <v>0</v>
      </c>
      <c r="W63" s="220"/>
      <c r="X63" s="220" t="s">
        <v>496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497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2347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325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27</v>
      </c>
      <c r="B65" s="236" t="s">
        <v>2460</v>
      </c>
      <c r="C65" s="254" t="s">
        <v>2355</v>
      </c>
      <c r="D65" s="237" t="s">
        <v>1493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321</v>
      </c>
      <c r="T65" s="241" t="s">
        <v>322</v>
      </c>
      <c r="U65" s="220">
        <v>0</v>
      </c>
      <c r="V65" s="220">
        <f>ROUND(E65*U65,2)</f>
        <v>0</v>
      </c>
      <c r="W65" s="220"/>
      <c r="X65" s="220" t="s">
        <v>496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497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2347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325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285</v>
      </c>
      <c r="B67" s="229" t="s">
        <v>255</v>
      </c>
      <c r="C67" s="253" t="s">
        <v>152</v>
      </c>
      <c r="D67" s="230"/>
      <c r="E67" s="231"/>
      <c r="F67" s="232"/>
      <c r="G67" s="232">
        <f>SUMIF(AG68:AG78,"&lt;&gt;NOR",G68:G78)</f>
        <v>0</v>
      </c>
      <c r="H67" s="232"/>
      <c r="I67" s="232">
        <f>SUM(I68:I78)</f>
        <v>0</v>
      </c>
      <c r="J67" s="232"/>
      <c r="K67" s="232">
        <f>SUM(K68:K78)</f>
        <v>0</v>
      </c>
      <c r="L67" s="232"/>
      <c r="M67" s="232">
        <f>SUM(M68:M78)</f>
        <v>0</v>
      </c>
      <c r="N67" s="231"/>
      <c r="O67" s="231">
        <f>SUM(O68:O78)</f>
        <v>0</v>
      </c>
      <c r="P67" s="231"/>
      <c r="Q67" s="231">
        <f>SUM(Q68:Q78)</f>
        <v>0</v>
      </c>
      <c r="R67" s="232"/>
      <c r="S67" s="232"/>
      <c r="T67" s="233"/>
      <c r="U67" s="227"/>
      <c r="V67" s="227">
        <f>SUM(V68:V78)</f>
        <v>0</v>
      </c>
      <c r="W67" s="227"/>
      <c r="X67" s="227"/>
      <c r="Y67" s="227"/>
      <c r="AG67" t="s">
        <v>286</v>
      </c>
    </row>
    <row r="68" spans="1:60" outlineLevel="1" x14ac:dyDescent="0.2">
      <c r="A68" s="246">
        <v>28</v>
      </c>
      <c r="B68" s="247" t="s">
        <v>2461</v>
      </c>
      <c r="C68" s="259" t="s">
        <v>222</v>
      </c>
      <c r="D68" s="248" t="s">
        <v>1493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2373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29</v>
      </c>
      <c r="B69" s="247" t="s">
        <v>2462</v>
      </c>
      <c r="C69" s="259" t="s">
        <v>2463</v>
      </c>
      <c r="D69" s="248" t="s">
        <v>1493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30</v>
      </c>
      <c r="B70" s="247" t="s">
        <v>2464</v>
      </c>
      <c r="C70" s="259" t="s">
        <v>2465</v>
      </c>
      <c r="D70" s="248" t="s">
        <v>1493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496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497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31</v>
      </c>
      <c r="B71" s="247" t="s">
        <v>2466</v>
      </c>
      <c r="C71" s="259" t="s">
        <v>2467</v>
      </c>
      <c r="D71" s="248" t="s">
        <v>1493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292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2373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32</v>
      </c>
      <c r="B72" s="247" t="s">
        <v>2468</v>
      </c>
      <c r="C72" s="259" t="s">
        <v>2367</v>
      </c>
      <c r="D72" s="248" t="s">
        <v>1385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33</v>
      </c>
      <c r="B73" s="247" t="s">
        <v>2469</v>
      </c>
      <c r="C73" s="259" t="s">
        <v>2369</v>
      </c>
      <c r="D73" s="248" t="s">
        <v>1385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34</v>
      </c>
      <c r="B74" s="247" t="s">
        <v>2470</v>
      </c>
      <c r="C74" s="259" t="s">
        <v>1587</v>
      </c>
      <c r="D74" s="248" t="s">
        <v>1385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496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497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35</v>
      </c>
      <c r="B75" s="236" t="s">
        <v>2471</v>
      </c>
      <c r="C75" s="254" t="s">
        <v>2372</v>
      </c>
      <c r="D75" s="237" t="s">
        <v>1385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2373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2347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36</v>
      </c>
      <c r="B77" s="236" t="s">
        <v>2472</v>
      </c>
      <c r="C77" s="254" t="s">
        <v>2375</v>
      </c>
      <c r="D77" s="237" t="s">
        <v>1385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2347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3"/>
      <c r="B79" s="4"/>
      <c r="C79" s="262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12</v>
      </c>
      <c r="AF79">
        <v>21</v>
      </c>
      <c r="AG79" t="s">
        <v>271</v>
      </c>
    </row>
    <row r="80" spans="1:60" x14ac:dyDescent="0.2">
      <c r="A80" s="213"/>
      <c r="B80" s="214" t="s">
        <v>29</v>
      </c>
      <c r="C80" s="263"/>
      <c r="D80" s="215"/>
      <c r="E80" s="216"/>
      <c r="F80" s="216"/>
      <c r="G80" s="234">
        <f>G8+G23+G38+G47+G56+G67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1353</v>
      </c>
    </row>
    <row r="81" spans="3:33" x14ac:dyDescent="0.2">
      <c r="C81" s="264"/>
      <c r="D81" s="10"/>
      <c r="AG81" t="s">
        <v>1359</v>
      </c>
    </row>
    <row r="82" spans="3:33" x14ac:dyDescent="0.2">
      <c r="D82" s="10"/>
    </row>
    <row r="83" spans="3:33" x14ac:dyDescent="0.2">
      <c r="D83" s="10"/>
    </row>
    <row r="84" spans="3:33" x14ac:dyDescent="0.2">
      <c r="D84" s="10"/>
    </row>
    <row r="85" spans="3:33" x14ac:dyDescent="0.2">
      <c r="D85" s="10"/>
    </row>
    <row r="86" spans="3:33" x14ac:dyDescent="0.2">
      <c r="D86" s="10"/>
    </row>
    <row r="87" spans="3:33" x14ac:dyDescent="0.2">
      <c r="D87" s="10"/>
    </row>
    <row r="88" spans="3:33" x14ac:dyDescent="0.2">
      <c r="D88" s="10"/>
    </row>
    <row r="89" spans="3:33" x14ac:dyDescent="0.2">
      <c r="D89" s="10"/>
    </row>
    <row r="90" spans="3:33" x14ac:dyDescent="0.2">
      <c r="D90" s="10"/>
    </row>
    <row r="91" spans="3:33" x14ac:dyDescent="0.2">
      <c r="D91" s="10"/>
    </row>
    <row r="92" spans="3:33" x14ac:dyDescent="0.2">
      <c r="D92" s="10"/>
    </row>
    <row r="93" spans="3:33" x14ac:dyDescent="0.2">
      <c r="D93" s="10"/>
    </row>
    <row r="94" spans="3:33" x14ac:dyDescent="0.2">
      <c r="D94" s="10"/>
    </row>
    <row r="95" spans="3:33" x14ac:dyDescent="0.2">
      <c r="D95" s="10"/>
    </row>
    <row r="96" spans="3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6XWFBeaKAs4kR4OufN61OkA3xXGNxn3xlUGv3wnVgMNhdrNDaimJUpTJNUZQr2qjK+ISfqwzFkZ+AANArPdVg==" saltValue="Hzevj3MV7WN0KrO75JN1NA==" spinCount="100000" sheet="1" formatRows="0"/>
  <mergeCells count="33">
    <mergeCell ref="C66:G66"/>
    <mergeCell ref="C76:G76"/>
    <mergeCell ref="C78:G78"/>
    <mergeCell ref="C53:G53"/>
    <mergeCell ref="C55:G55"/>
    <mergeCell ref="C58:G58"/>
    <mergeCell ref="C60:G60"/>
    <mergeCell ref="C62:G62"/>
    <mergeCell ref="C64:G64"/>
    <mergeCell ref="C40:G40"/>
    <mergeCell ref="C42:G42"/>
    <mergeCell ref="C44:G44"/>
    <mergeCell ref="C46:G46"/>
    <mergeCell ref="C49:G49"/>
    <mergeCell ref="C51:G51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C1FA8-AFBC-4715-A4B7-C5A4F561319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111</v>
      </c>
      <c r="C8" s="253" t="s">
        <v>112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1"/>
      <c r="O8" s="231">
        <f>SUM(O9:O20)</f>
        <v>0</v>
      </c>
      <c r="P8" s="231"/>
      <c r="Q8" s="231">
        <f>SUM(Q9:Q20)</f>
        <v>0</v>
      </c>
      <c r="R8" s="232"/>
      <c r="S8" s="232"/>
      <c r="T8" s="233"/>
      <c r="U8" s="227"/>
      <c r="V8" s="227">
        <f>SUM(V9:V20)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2473</v>
      </c>
      <c r="C9" s="254" t="s">
        <v>2474</v>
      </c>
      <c r="D9" s="237" t="s">
        <v>1385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2475</v>
      </c>
      <c r="C11" s="254" t="s">
        <v>2476</v>
      </c>
      <c r="D11" s="237" t="s">
        <v>1385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2477</v>
      </c>
      <c r="C13" s="254" t="s">
        <v>2478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2479</v>
      </c>
      <c r="C15" s="254" t="s">
        <v>2430</v>
      </c>
      <c r="D15" s="237" t="s">
        <v>1385</v>
      </c>
      <c r="E15" s="238">
        <v>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2480</v>
      </c>
      <c r="C17" s="254" t="s">
        <v>2481</v>
      </c>
      <c r="D17" s="237" t="s">
        <v>1385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2482</v>
      </c>
      <c r="C19" s="254" t="s">
        <v>2483</v>
      </c>
      <c r="D19" s="237" t="s">
        <v>1385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8" t="s">
        <v>285</v>
      </c>
      <c r="B21" s="229" t="s">
        <v>116</v>
      </c>
      <c r="C21" s="253" t="s">
        <v>117</v>
      </c>
      <c r="D21" s="230"/>
      <c r="E21" s="231"/>
      <c r="F21" s="232"/>
      <c r="G21" s="232">
        <f>SUMIF(AG22:AG33,"&lt;&gt;NOR",G22:G33)</f>
        <v>0</v>
      </c>
      <c r="H21" s="232"/>
      <c r="I21" s="232">
        <f>SUM(I22:I33)</f>
        <v>0</v>
      </c>
      <c r="J21" s="232"/>
      <c r="K21" s="232">
        <f>SUM(K22:K33)</f>
        <v>0</v>
      </c>
      <c r="L21" s="232"/>
      <c r="M21" s="232">
        <f>SUM(M22:M33)</f>
        <v>0</v>
      </c>
      <c r="N21" s="231"/>
      <c r="O21" s="231">
        <f>SUM(O22:O33)</f>
        <v>0</v>
      </c>
      <c r="P21" s="231"/>
      <c r="Q21" s="231">
        <f>SUM(Q22:Q33)</f>
        <v>0</v>
      </c>
      <c r="R21" s="232"/>
      <c r="S21" s="232"/>
      <c r="T21" s="233"/>
      <c r="U21" s="227"/>
      <c r="V21" s="227">
        <f>SUM(V22:V33)</f>
        <v>0</v>
      </c>
      <c r="W21" s="227"/>
      <c r="X21" s="227"/>
      <c r="Y21" s="227"/>
      <c r="AG21" t="s">
        <v>286</v>
      </c>
    </row>
    <row r="22" spans="1:60" outlineLevel="1" x14ac:dyDescent="0.2">
      <c r="A22" s="235">
        <v>7</v>
      </c>
      <c r="B22" s="236" t="s">
        <v>2484</v>
      </c>
      <c r="C22" s="254" t="s">
        <v>2474</v>
      </c>
      <c r="D22" s="237" t="s">
        <v>1385</v>
      </c>
      <c r="E22" s="238">
        <v>2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321</v>
      </c>
      <c r="T22" s="241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7" t="s">
        <v>2306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5">
        <v>8</v>
      </c>
      <c r="B24" s="236" t="s">
        <v>2485</v>
      </c>
      <c r="C24" s="254" t="s">
        <v>2476</v>
      </c>
      <c r="D24" s="237" t="s">
        <v>1385</v>
      </c>
      <c r="E24" s="238">
        <v>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2306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2486</v>
      </c>
      <c r="C26" s="254" t="s">
        <v>2478</v>
      </c>
      <c r="D26" s="237" t="s">
        <v>1385</v>
      </c>
      <c r="E26" s="238">
        <v>2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2306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2487</v>
      </c>
      <c r="C28" s="254" t="s">
        <v>2430</v>
      </c>
      <c r="D28" s="237" t="s">
        <v>1385</v>
      </c>
      <c r="E28" s="238">
        <v>4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2306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2488</v>
      </c>
      <c r="C30" s="254" t="s">
        <v>2481</v>
      </c>
      <c r="D30" s="237" t="s">
        <v>1385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2306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2489</v>
      </c>
      <c r="C32" s="254" t="s">
        <v>2483</v>
      </c>
      <c r="D32" s="237" t="s">
        <v>1385</v>
      </c>
      <c r="E32" s="238">
        <v>2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2306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285</v>
      </c>
      <c r="B34" s="229" t="s">
        <v>118</v>
      </c>
      <c r="C34" s="253" t="s">
        <v>110</v>
      </c>
      <c r="D34" s="230"/>
      <c r="E34" s="231"/>
      <c r="F34" s="232"/>
      <c r="G34" s="232">
        <f>SUMIF(AG35:AG42,"&lt;&gt;NOR",G35:G42)</f>
        <v>0</v>
      </c>
      <c r="H34" s="232"/>
      <c r="I34" s="232">
        <f>SUM(I35:I42)</f>
        <v>0</v>
      </c>
      <c r="J34" s="232"/>
      <c r="K34" s="232">
        <f>SUM(K35:K42)</f>
        <v>0</v>
      </c>
      <c r="L34" s="232"/>
      <c r="M34" s="232">
        <f>SUM(M35:M42)</f>
        <v>0</v>
      </c>
      <c r="N34" s="231"/>
      <c r="O34" s="231">
        <f>SUM(O35:O42)</f>
        <v>0</v>
      </c>
      <c r="P34" s="231"/>
      <c r="Q34" s="231">
        <f>SUM(Q35:Q42)</f>
        <v>0</v>
      </c>
      <c r="R34" s="232"/>
      <c r="S34" s="232"/>
      <c r="T34" s="233"/>
      <c r="U34" s="227"/>
      <c r="V34" s="227">
        <f>SUM(V35:V42)</f>
        <v>0</v>
      </c>
      <c r="W34" s="227"/>
      <c r="X34" s="227"/>
      <c r="Y34" s="227"/>
      <c r="AG34" t="s">
        <v>286</v>
      </c>
    </row>
    <row r="35" spans="1:60" outlineLevel="1" x14ac:dyDescent="0.2">
      <c r="A35" s="235">
        <v>13</v>
      </c>
      <c r="B35" s="236" t="s">
        <v>2490</v>
      </c>
      <c r="C35" s="254" t="s">
        <v>2491</v>
      </c>
      <c r="D35" s="237" t="s">
        <v>337</v>
      </c>
      <c r="E35" s="238">
        <v>120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321</v>
      </c>
      <c r="T35" s="241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2347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14</v>
      </c>
      <c r="B37" s="236" t="s">
        <v>2492</v>
      </c>
      <c r="C37" s="254" t="s">
        <v>2457</v>
      </c>
      <c r="D37" s="237" t="s">
        <v>337</v>
      </c>
      <c r="E37" s="238">
        <v>60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321</v>
      </c>
      <c r="T37" s="241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2347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15</v>
      </c>
      <c r="B39" s="236" t="s">
        <v>2493</v>
      </c>
      <c r="C39" s="254" t="s">
        <v>2459</v>
      </c>
      <c r="D39" s="237" t="s">
        <v>337</v>
      </c>
      <c r="E39" s="238">
        <v>60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321</v>
      </c>
      <c r="T39" s="241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2347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2494</v>
      </c>
      <c r="C41" s="254" t="s">
        <v>2355</v>
      </c>
      <c r="D41" s="237" t="s">
        <v>1493</v>
      </c>
      <c r="E41" s="238">
        <v>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2347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285</v>
      </c>
      <c r="B43" s="229" t="s">
        <v>255</v>
      </c>
      <c r="C43" s="253" t="s">
        <v>152</v>
      </c>
      <c r="D43" s="230"/>
      <c r="E43" s="231"/>
      <c r="F43" s="232"/>
      <c r="G43" s="232">
        <f>SUMIF(AG44:AG54,"&lt;&gt;NOR",G44:G54)</f>
        <v>0</v>
      </c>
      <c r="H43" s="232"/>
      <c r="I43" s="232">
        <f>SUM(I44:I54)</f>
        <v>0</v>
      </c>
      <c r="J43" s="232"/>
      <c r="K43" s="232">
        <f>SUM(K44:K54)</f>
        <v>0</v>
      </c>
      <c r="L43" s="232"/>
      <c r="M43" s="232">
        <f>SUM(M44:M54)</f>
        <v>0</v>
      </c>
      <c r="N43" s="231"/>
      <c r="O43" s="231">
        <f>SUM(O44:O54)</f>
        <v>0</v>
      </c>
      <c r="P43" s="231"/>
      <c r="Q43" s="231">
        <f>SUM(Q44:Q54)</f>
        <v>0</v>
      </c>
      <c r="R43" s="232"/>
      <c r="S43" s="232"/>
      <c r="T43" s="233"/>
      <c r="U43" s="227"/>
      <c r="V43" s="227">
        <f>SUM(V44:V54)</f>
        <v>0</v>
      </c>
      <c r="W43" s="227"/>
      <c r="X43" s="227"/>
      <c r="Y43" s="227"/>
      <c r="AG43" t="s">
        <v>286</v>
      </c>
    </row>
    <row r="44" spans="1:60" outlineLevel="1" x14ac:dyDescent="0.2">
      <c r="A44" s="246">
        <v>17</v>
      </c>
      <c r="B44" s="247" t="s">
        <v>2495</v>
      </c>
      <c r="C44" s="259" t="s">
        <v>222</v>
      </c>
      <c r="D44" s="248" t="s">
        <v>1493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2373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18</v>
      </c>
      <c r="B45" s="247" t="s">
        <v>2496</v>
      </c>
      <c r="C45" s="259" t="s">
        <v>2463</v>
      </c>
      <c r="D45" s="248" t="s">
        <v>1493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19</v>
      </c>
      <c r="B46" s="247" t="s">
        <v>2497</v>
      </c>
      <c r="C46" s="259" t="s">
        <v>2465</v>
      </c>
      <c r="D46" s="248" t="s">
        <v>1493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20</v>
      </c>
      <c r="B47" s="247" t="s">
        <v>2498</v>
      </c>
      <c r="C47" s="259" t="s">
        <v>2499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2373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21</v>
      </c>
      <c r="B48" s="247" t="s">
        <v>2500</v>
      </c>
      <c r="C48" s="259" t="s">
        <v>2367</v>
      </c>
      <c r="D48" s="248" t="s">
        <v>1385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22</v>
      </c>
      <c r="B49" s="247" t="s">
        <v>2501</v>
      </c>
      <c r="C49" s="259" t="s">
        <v>2369</v>
      </c>
      <c r="D49" s="248" t="s">
        <v>1385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23</v>
      </c>
      <c r="B50" s="247" t="s">
        <v>2502</v>
      </c>
      <c r="C50" s="259" t="s">
        <v>1587</v>
      </c>
      <c r="D50" s="248" t="s">
        <v>1385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24</v>
      </c>
      <c r="B51" s="236" t="s">
        <v>2503</v>
      </c>
      <c r="C51" s="254" t="s">
        <v>2372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2373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2347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25</v>
      </c>
      <c r="B53" s="236" t="s">
        <v>2504</v>
      </c>
      <c r="C53" s="254" t="s">
        <v>2375</v>
      </c>
      <c r="D53" s="237" t="s">
        <v>1385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321</v>
      </c>
      <c r="T53" s="241" t="s">
        <v>322</v>
      </c>
      <c r="U53" s="220">
        <v>0</v>
      </c>
      <c r="V53" s="220">
        <f>ROUND(E53*U53,2)</f>
        <v>0</v>
      </c>
      <c r="W53" s="220"/>
      <c r="X53" s="220" t="s">
        <v>496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497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2347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325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3"/>
      <c r="B55" s="4"/>
      <c r="C55" s="262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271</v>
      </c>
    </row>
    <row r="56" spans="1:60" x14ac:dyDescent="0.2">
      <c r="A56" s="213"/>
      <c r="B56" s="214" t="s">
        <v>29</v>
      </c>
      <c r="C56" s="263"/>
      <c r="D56" s="215"/>
      <c r="E56" s="216"/>
      <c r="F56" s="216"/>
      <c r="G56" s="234">
        <f>G8+G21+G34+G43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1353</v>
      </c>
    </row>
    <row r="57" spans="1:60" x14ac:dyDescent="0.2">
      <c r="C57" s="264"/>
      <c r="D57" s="10"/>
      <c r="AG57" t="s">
        <v>1359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11NXMHhJEgLS+1euItGRTk+khBoh+XV615ayqvjpwx6htF/ZuQNiA2HoUbvvx/wC/zGDSzJvDh1Q6uspBUh1A==" saltValue="gZVusM826yRI+XQYvtX4xg==" spinCount="100000" sheet="1" formatRows="0"/>
  <mergeCells count="22">
    <mergeCell ref="C40:G40"/>
    <mergeCell ref="C42:G42"/>
    <mergeCell ref="C52:G52"/>
    <mergeCell ref="C54:G54"/>
    <mergeCell ref="C27:G27"/>
    <mergeCell ref="C29:G29"/>
    <mergeCell ref="C31:G31"/>
    <mergeCell ref="C33:G33"/>
    <mergeCell ref="C36:G36"/>
    <mergeCell ref="C38:G38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20848-273F-4071-9E36-E89FB2D326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119</v>
      </c>
      <c r="C8" s="253" t="s">
        <v>120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2505</v>
      </c>
      <c r="C9" s="254" t="s">
        <v>2506</v>
      </c>
      <c r="D9" s="237" t="s">
        <v>337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2347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2507</v>
      </c>
      <c r="C11" s="254" t="s">
        <v>2508</v>
      </c>
      <c r="D11" s="237" t="s">
        <v>337</v>
      </c>
      <c r="E11" s="238">
        <v>50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2347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2509</v>
      </c>
      <c r="C13" s="254" t="s">
        <v>2510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2347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2511</v>
      </c>
      <c r="C15" s="254" t="s">
        <v>2512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2347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2513</v>
      </c>
      <c r="C17" s="254" t="s">
        <v>2514</v>
      </c>
      <c r="D17" s="237" t="s">
        <v>1385</v>
      </c>
      <c r="E17" s="238">
        <v>25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2347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2515</v>
      </c>
      <c r="C19" s="254" t="s">
        <v>2516</v>
      </c>
      <c r="D19" s="237" t="s">
        <v>1385</v>
      </c>
      <c r="E19" s="238">
        <v>25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2347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2517</v>
      </c>
      <c r="C21" s="254" t="s">
        <v>2518</v>
      </c>
      <c r="D21" s="237" t="s">
        <v>1385</v>
      </c>
      <c r="E21" s="238">
        <v>50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2347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2519</v>
      </c>
      <c r="C23" s="254" t="s">
        <v>2520</v>
      </c>
      <c r="D23" s="237" t="s">
        <v>1385</v>
      </c>
      <c r="E23" s="238">
        <v>50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321</v>
      </c>
      <c r="T23" s="241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2347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2521</v>
      </c>
      <c r="C25" s="254" t="s">
        <v>1573</v>
      </c>
      <c r="D25" s="237" t="s">
        <v>1493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321</v>
      </c>
      <c r="T25" s="241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2347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271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1353</v>
      </c>
    </row>
    <row r="29" spans="1:60" x14ac:dyDescent="0.2">
      <c r="C29" s="264"/>
      <c r="D29" s="10"/>
      <c r="AG29" t="s">
        <v>1359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sM7ibuptgMQuzw6nxnlZvUwEQSDCNSgJl+A3Tdn+i80iLracT9jQJkK6U8mwgL6KMI6mo51VT7mV4+6yZcM2Q==" saltValue="o5Z/RoXxyIPWLGda2HxDig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33A8-2D3C-4376-B315-D8C563FC776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133</v>
      </c>
      <c r="D8" s="230"/>
      <c r="E8" s="231"/>
      <c r="F8" s="232"/>
      <c r="G8" s="232">
        <f>SUMIF(AG9:AG11,"&lt;&gt;NOR",G9:G11)</f>
        <v>0</v>
      </c>
      <c r="H8" s="232"/>
      <c r="I8" s="232">
        <f>SUM(I9:I11)</f>
        <v>0</v>
      </c>
      <c r="J8" s="232"/>
      <c r="K8" s="232">
        <f>SUM(K9:K11)</f>
        <v>0</v>
      </c>
      <c r="L8" s="232"/>
      <c r="M8" s="232">
        <f>SUM(M9:M11)</f>
        <v>0</v>
      </c>
      <c r="N8" s="231"/>
      <c r="O8" s="231">
        <f>SUM(O9:O11)</f>
        <v>0</v>
      </c>
      <c r="P8" s="231"/>
      <c r="Q8" s="231">
        <f>SUM(Q9:Q11)</f>
        <v>0</v>
      </c>
      <c r="R8" s="232"/>
      <c r="S8" s="232"/>
      <c r="T8" s="233"/>
      <c r="U8" s="227"/>
      <c r="V8" s="227">
        <f>SUM(V9:V11)</f>
        <v>0</v>
      </c>
      <c r="W8" s="227"/>
      <c r="X8" s="227"/>
      <c r="Y8" s="227"/>
      <c r="AG8" t="s">
        <v>286</v>
      </c>
    </row>
    <row r="9" spans="1:60" outlineLevel="1" x14ac:dyDescent="0.2">
      <c r="A9" s="246">
        <v>1</v>
      </c>
      <c r="B9" s="247" t="s">
        <v>2522</v>
      </c>
      <c r="C9" s="259" t="s">
        <v>2523</v>
      </c>
      <c r="D9" s="248" t="s">
        <v>1385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2524</v>
      </c>
      <c r="C10" s="259" t="s">
        <v>2525</v>
      </c>
      <c r="D10" s="248" t="s">
        <v>1385</v>
      </c>
      <c r="E10" s="249">
        <v>3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292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294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2526</v>
      </c>
      <c r="C11" s="259" t="s">
        <v>2527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292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294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8" t="s">
        <v>285</v>
      </c>
      <c r="B12" s="229" t="s">
        <v>51</v>
      </c>
      <c r="C12" s="253" t="s">
        <v>145</v>
      </c>
      <c r="D12" s="230"/>
      <c r="E12" s="231"/>
      <c r="F12" s="232"/>
      <c r="G12" s="232">
        <f>SUMIF(AG13:AG34,"&lt;&gt;NOR",G13:G34)</f>
        <v>0</v>
      </c>
      <c r="H12" s="232"/>
      <c r="I12" s="232">
        <f>SUM(I13:I34)</f>
        <v>0</v>
      </c>
      <c r="J12" s="232"/>
      <c r="K12" s="232">
        <f>SUM(K13:K34)</f>
        <v>0</v>
      </c>
      <c r="L12" s="232"/>
      <c r="M12" s="232">
        <f>SUM(M13:M34)</f>
        <v>0</v>
      </c>
      <c r="N12" s="231"/>
      <c r="O12" s="231">
        <f>SUM(O13:O34)</f>
        <v>0</v>
      </c>
      <c r="P12" s="231"/>
      <c r="Q12" s="231">
        <f>SUM(Q13:Q34)</f>
        <v>0</v>
      </c>
      <c r="R12" s="232"/>
      <c r="S12" s="232"/>
      <c r="T12" s="233"/>
      <c r="U12" s="227"/>
      <c r="V12" s="227">
        <f>SUM(V13:V34)</f>
        <v>0</v>
      </c>
      <c r="W12" s="227"/>
      <c r="X12" s="227"/>
      <c r="Y12" s="227"/>
      <c r="AG12" t="s">
        <v>286</v>
      </c>
    </row>
    <row r="13" spans="1:60" outlineLevel="1" x14ac:dyDescent="0.2">
      <c r="A13" s="246">
        <v>4</v>
      </c>
      <c r="B13" s="247" t="s">
        <v>2528</v>
      </c>
      <c r="C13" s="259" t="s">
        <v>2529</v>
      </c>
      <c r="D13" s="248" t="s">
        <v>1385</v>
      </c>
      <c r="E13" s="249">
        <v>6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2530</v>
      </c>
      <c r="C14" s="259" t="s">
        <v>2531</v>
      </c>
      <c r="D14" s="248" t="s">
        <v>1385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6</v>
      </c>
      <c r="B15" s="247" t="s">
        <v>2532</v>
      </c>
      <c r="C15" s="259" t="s">
        <v>2533</v>
      </c>
      <c r="D15" s="248" t="s">
        <v>1385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7</v>
      </c>
      <c r="B16" s="247" t="s">
        <v>2534</v>
      </c>
      <c r="C16" s="259" t="s">
        <v>2535</v>
      </c>
      <c r="D16" s="248" t="s">
        <v>1385</v>
      </c>
      <c r="E16" s="249">
        <v>6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2536</v>
      </c>
      <c r="C17" s="259" t="s">
        <v>2537</v>
      </c>
      <c r="D17" s="248" t="s">
        <v>1385</v>
      </c>
      <c r="E17" s="249">
        <v>28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2538</v>
      </c>
      <c r="C18" s="259" t="s">
        <v>2539</v>
      </c>
      <c r="D18" s="248" t="s">
        <v>1385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2540</v>
      </c>
      <c r="C19" s="259" t="s">
        <v>2541</v>
      </c>
      <c r="D19" s="248" t="s">
        <v>1385</v>
      </c>
      <c r="E19" s="249">
        <v>3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2542</v>
      </c>
      <c r="C20" s="259" t="s">
        <v>2543</v>
      </c>
      <c r="D20" s="248" t="s">
        <v>1385</v>
      </c>
      <c r="E20" s="249">
        <v>3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2544</v>
      </c>
      <c r="C21" s="259" t="s">
        <v>2545</v>
      </c>
      <c r="D21" s="248" t="s">
        <v>1385</v>
      </c>
      <c r="E21" s="249">
        <v>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2546</v>
      </c>
      <c r="C22" s="259" t="s">
        <v>2547</v>
      </c>
      <c r="D22" s="248" t="s">
        <v>1385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2548</v>
      </c>
      <c r="C23" s="259" t="s">
        <v>2549</v>
      </c>
      <c r="D23" s="248" t="s">
        <v>1385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15</v>
      </c>
      <c r="B24" s="247" t="s">
        <v>2550</v>
      </c>
      <c r="C24" s="259" t="s">
        <v>2551</v>
      </c>
      <c r="D24" s="248" t="s">
        <v>1385</v>
      </c>
      <c r="E24" s="249">
        <v>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2552</v>
      </c>
      <c r="C25" s="259" t="s">
        <v>2553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2554</v>
      </c>
      <c r="C26" s="259" t="s">
        <v>2555</v>
      </c>
      <c r="D26" s="248" t="s">
        <v>1385</v>
      </c>
      <c r="E26" s="249">
        <v>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18</v>
      </c>
      <c r="B27" s="247" t="s">
        <v>2556</v>
      </c>
      <c r="C27" s="259" t="s">
        <v>2557</v>
      </c>
      <c r="D27" s="248" t="s">
        <v>1385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19</v>
      </c>
      <c r="B28" s="247" t="s">
        <v>2558</v>
      </c>
      <c r="C28" s="259" t="s">
        <v>2559</v>
      </c>
      <c r="D28" s="248" t="s">
        <v>1385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20</v>
      </c>
      <c r="B29" s="247" t="s">
        <v>2560</v>
      </c>
      <c r="C29" s="259" t="s">
        <v>2561</v>
      </c>
      <c r="D29" s="248" t="s">
        <v>1385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2562</v>
      </c>
      <c r="C30" s="259" t="s">
        <v>2563</v>
      </c>
      <c r="D30" s="248" t="s">
        <v>1385</v>
      </c>
      <c r="E30" s="249">
        <v>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22</v>
      </c>
      <c r="B31" s="247" t="s">
        <v>2564</v>
      </c>
      <c r="C31" s="259" t="s">
        <v>2565</v>
      </c>
      <c r="D31" s="248" t="s">
        <v>1385</v>
      </c>
      <c r="E31" s="249">
        <v>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2566</v>
      </c>
      <c r="C32" s="259" t="s">
        <v>2567</v>
      </c>
      <c r="D32" s="248" t="s">
        <v>1385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2568</v>
      </c>
      <c r="C33" s="259" t="s">
        <v>2567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2569</v>
      </c>
      <c r="C34" s="259" t="s">
        <v>2567</v>
      </c>
      <c r="D34" s="248" t="s">
        <v>1385</v>
      </c>
      <c r="E34" s="249">
        <v>2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28" t="s">
        <v>285</v>
      </c>
      <c r="B35" s="229" t="s">
        <v>55</v>
      </c>
      <c r="C35" s="253" t="s">
        <v>151</v>
      </c>
      <c r="D35" s="230"/>
      <c r="E35" s="231"/>
      <c r="F35" s="232"/>
      <c r="G35" s="232">
        <f>SUMIF(AG36:AG37,"&lt;&gt;NOR",G36:G37)</f>
        <v>0</v>
      </c>
      <c r="H35" s="232"/>
      <c r="I35" s="232">
        <f>SUM(I36:I37)</f>
        <v>0</v>
      </c>
      <c r="J35" s="232"/>
      <c r="K35" s="232">
        <f>SUM(K36:K37)</f>
        <v>0</v>
      </c>
      <c r="L35" s="232"/>
      <c r="M35" s="232">
        <f>SUM(M36:M37)</f>
        <v>0</v>
      </c>
      <c r="N35" s="231"/>
      <c r="O35" s="231">
        <f>SUM(O36:O37)</f>
        <v>0</v>
      </c>
      <c r="P35" s="231"/>
      <c r="Q35" s="231">
        <f>SUM(Q36:Q37)</f>
        <v>0</v>
      </c>
      <c r="R35" s="232"/>
      <c r="S35" s="232"/>
      <c r="T35" s="233"/>
      <c r="U35" s="227"/>
      <c r="V35" s="227">
        <f>SUM(V36:V37)</f>
        <v>0</v>
      </c>
      <c r="W35" s="227"/>
      <c r="X35" s="227"/>
      <c r="Y35" s="227"/>
      <c r="AG35" t="s">
        <v>286</v>
      </c>
    </row>
    <row r="36" spans="1:60" outlineLevel="1" x14ac:dyDescent="0.2">
      <c r="A36" s="246">
        <v>26</v>
      </c>
      <c r="B36" s="247" t="s">
        <v>2570</v>
      </c>
      <c r="C36" s="259" t="s">
        <v>2571</v>
      </c>
      <c r="D36" s="248" t="s">
        <v>1385</v>
      </c>
      <c r="E36" s="249">
        <v>12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27</v>
      </c>
      <c r="B37" s="247" t="s">
        <v>2572</v>
      </c>
      <c r="C37" s="259" t="s">
        <v>2573</v>
      </c>
      <c r="D37" s="248" t="s">
        <v>1385</v>
      </c>
      <c r="E37" s="249">
        <v>9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285</v>
      </c>
      <c r="B38" s="229" t="s">
        <v>57</v>
      </c>
      <c r="C38" s="253" t="s">
        <v>156</v>
      </c>
      <c r="D38" s="230"/>
      <c r="E38" s="231"/>
      <c r="F38" s="232"/>
      <c r="G38" s="232">
        <f>SUMIF(AG39:AG44,"&lt;&gt;NOR",G39:G44)</f>
        <v>0</v>
      </c>
      <c r="H38" s="232"/>
      <c r="I38" s="232">
        <f>SUM(I39:I44)</f>
        <v>0</v>
      </c>
      <c r="J38" s="232"/>
      <c r="K38" s="232">
        <f>SUM(K39:K44)</f>
        <v>0</v>
      </c>
      <c r="L38" s="232"/>
      <c r="M38" s="232">
        <f>SUM(M39:M44)</f>
        <v>0</v>
      </c>
      <c r="N38" s="231"/>
      <c r="O38" s="231">
        <f>SUM(O39:O44)</f>
        <v>0</v>
      </c>
      <c r="P38" s="231"/>
      <c r="Q38" s="231">
        <f>SUM(Q39:Q44)</f>
        <v>0</v>
      </c>
      <c r="R38" s="232"/>
      <c r="S38" s="232"/>
      <c r="T38" s="233"/>
      <c r="U38" s="227"/>
      <c r="V38" s="227">
        <f>SUM(V39:V44)</f>
        <v>0</v>
      </c>
      <c r="W38" s="227"/>
      <c r="X38" s="227"/>
      <c r="Y38" s="227"/>
      <c r="AG38" t="s">
        <v>286</v>
      </c>
    </row>
    <row r="39" spans="1:60" outlineLevel="1" x14ac:dyDescent="0.2">
      <c r="A39" s="246">
        <v>28</v>
      </c>
      <c r="B39" s="247" t="s">
        <v>2574</v>
      </c>
      <c r="C39" s="259" t="s">
        <v>2575</v>
      </c>
      <c r="D39" s="248" t="s">
        <v>1385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2576</v>
      </c>
      <c r="C40" s="259" t="s">
        <v>2577</v>
      </c>
      <c r="D40" s="248" t="s">
        <v>1385</v>
      </c>
      <c r="E40" s="249">
        <v>2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2578</v>
      </c>
      <c r="C41" s="259" t="s">
        <v>2579</v>
      </c>
      <c r="D41" s="248" t="s">
        <v>1385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2580</v>
      </c>
      <c r="C42" s="259" t="s">
        <v>2581</v>
      </c>
      <c r="D42" s="248" t="s">
        <v>1385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2582</v>
      </c>
      <c r="C43" s="259" t="s">
        <v>2583</v>
      </c>
      <c r="D43" s="248" t="s">
        <v>1385</v>
      </c>
      <c r="E43" s="249">
        <v>2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33</v>
      </c>
      <c r="B44" s="247" t="s">
        <v>2584</v>
      </c>
      <c r="C44" s="259" t="s">
        <v>2585</v>
      </c>
      <c r="D44" s="248" t="s">
        <v>1385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285</v>
      </c>
      <c r="B45" s="229" t="s">
        <v>59</v>
      </c>
      <c r="C45" s="253" t="s">
        <v>158</v>
      </c>
      <c r="D45" s="230"/>
      <c r="E45" s="231"/>
      <c r="F45" s="232"/>
      <c r="G45" s="232">
        <f>SUMIF(AG46:AG49,"&lt;&gt;NOR",G46:G49)</f>
        <v>0</v>
      </c>
      <c r="H45" s="232"/>
      <c r="I45" s="232">
        <f>SUM(I46:I49)</f>
        <v>0</v>
      </c>
      <c r="J45" s="232"/>
      <c r="K45" s="232">
        <f>SUM(K46:K49)</f>
        <v>0</v>
      </c>
      <c r="L45" s="232"/>
      <c r="M45" s="232">
        <f>SUM(M46:M49)</f>
        <v>0</v>
      </c>
      <c r="N45" s="231"/>
      <c r="O45" s="231">
        <f>SUM(O46:O49)</f>
        <v>0</v>
      </c>
      <c r="P45" s="231"/>
      <c r="Q45" s="231">
        <f>SUM(Q46:Q49)</f>
        <v>0</v>
      </c>
      <c r="R45" s="232"/>
      <c r="S45" s="232"/>
      <c r="T45" s="233"/>
      <c r="U45" s="227"/>
      <c r="V45" s="227">
        <f>SUM(V46:V49)</f>
        <v>0</v>
      </c>
      <c r="W45" s="227"/>
      <c r="X45" s="227"/>
      <c r="Y45" s="227"/>
      <c r="AG45" t="s">
        <v>286</v>
      </c>
    </row>
    <row r="46" spans="1:60" outlineLevel="1" x14ac:dyDescent="0.2">
      <c r="A46" s="246">
        <v>34</v>
      </c>
      <c r="B46" s="247" t="s">
        <v>2586</v>
      </c>
      <c r="C46" s="259" t="s">
        <v>2587</v>
      </c>
      <c r="D46" s="248" t="s">
        <v>1493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35</v>
      </c>
      <c r="B47" s="247" t="s">
        <v>2588</v>
      </c>
      <c r="C47" s="259" t="s">
        <v>2589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36</v>
      </c>
      <c r="B48" s="247" t="s">
        <v>2590</v>
      </c>
      <c r="C48" s="259" t="s">
        <v>2591</v>
      </c>
      <c r="D48" s="248" t="s">
        <v>1493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37</v>
      </c>
      <c r="B49" s="236" t="s">
        <v>2592</v>
      </c>
      <c r="C49" s="254" t="s">
        <v>2593</v>
      </c>
      <c r="D49" s="237" t="s">
        <v>1493</v>
      </c>
      <c r="E49" s="238">
        <v>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321</v>
      </c>
      <c r="T49" s="241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62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271</v>
      </c>
    </row>
    <row r="51" spans="1:60" x14ac:dyDescent="0.2">
      <c r="A51" s="213"/>
      <c r="B51" s="214" t="s">
        <v>29</v>
      </c>
      <c r="C51" s="263"/>
      <c r="D51" s="215"/>
      <c r="E51" s="216"/>
      <c r="F51" s="216"/>
      <c r="G51" s="234">
        <f>G8+G12+G35+G38+G45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1353</v>
      </c>
    </row>
    <row r="52" spans="1:60" x14ac:dyDescent="0.2">
      <c r="C52" s="264"/>
      <c r="D52" s="10"/>
      <c r="AG52" t="s">
        <v>1359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NwYmQdxsAWqey3D22vjUjqaHSFNss5wIAtnyNaUBcwlG8Nol8OlCANkCwaj3GgGwtszTS6Kf3pPvUchxOViWQ==" saltValue="AIbXCfi+MrvQx1uuPRHBZ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70</vt:i4>
      </vt:variant>
    </vt:vector>
  </HeadingPairs>
  <TitlesOfParts>
    <vt:vector size="85" baseType="lpstr">
      <vt:lpstr>Pokyny pro vyplnění</vt:lpstr>
      <vt:lpstr>Stavba</vt:lpstr>
      <vt:lpstr>VzorPolozky</vt:lpstr>
      <vt:lpstr>702 1 Pol</vt:lpstr>
      <vt:lpstr>702 2 Pol</vt:lpstr>
      <vt:lpstr>702 3 Pol</vt:lpstr>
      <vt:lpstr>702 4 Pol</vt:lpstr>
      <vt:lpstr>702 5 Pol</vt:lpstr>
      <vt:lpstr>702 6 Pol</vt:lpstr>
      <vt:lpstr>702 7.1 Pol</vt:lpstr>
      <vt:lpstr>702 7.2 Pol</vt:lpstr>
      <vt:lpstr>702 7.3 Pol</vt:lpstr>
      <vt:lpstr>702 7.4 Pol</vt:lpstr>
      <vt:lpstr>702 7.5 Pol</vt:lpstr>
      <vt:lpstr>702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'702 1 Pol'!Názvy_tisku</vt:lpstr>
      <vt:lpstr>'702 2 Pol'!Názvy_tisku</vt:lpstr>
      <vt:lpstr>'702 3 Pol'!Názvy_tisku</vt:lpstr>
      <vt:lpstr>'702 4 Pol'!Názvy_tisku</vt:lpstr>
      <vt:lpstr>'702 5 Pol'!Názvy_tisku</vt:lpstr>
      <vt:lpstr>'702 6 Pol'!Názvy_tisku</vt:lpstr>
      <vt:lpstr>'702 7.1 Pol'!Názvy_tisku</vt:lpstr>
      <vt:lpstr>'702 7.2 Pol'!Názvy_tisku</vt:lpstr>
      <vt:lpstr>'702 7.3 Pol'!Názvy_tisku</vt:lpstr>
      <vt:lpstr>'702 7.4 Pol'!Názvy_tisku</vt:lpstr>
      <vt:lpstr>'702 7.5 Pol'!Názvy_tisku</vt:lpstr>
      <vt:lpstr>'702 8 Pol'!Názvy_tisku</vt:lpstr>
      <vt:lpstr>oadresa</vt:lpstr>
      <vt:lpstr>Stavba!Objednatel</vt:lpstr>
      <vt:lpstr>Stavba!Objekt</vt:lpstr>
      <vt:lpstr>'702 1 Pol'!Oblast_tisku</vt:lpstr>
      <vt:lpstr>'702 2 Pol'!Oblast_tisku</vt:lpstr>
      <vt:lpstr>'702 3 Pol'!Oblast_tisku</vt:lpstr>
      <vt:lpstr>'702 4 Pol'!Oblast_tisku</vt:lpstr>
      <vt:lpstr>'702 5 Pol'!Oblast_tisku</vt:lpstr>
      <vt:lpstr>'702 6 Pol'!Oblast_tisku</vt:lpstr>
      <vt:lpstr>'702 7.1 Pol'!Oblast_tisku</vt:lpstr>
      <vt:lpstr>'702 7.2 Pol'!Oblast_tisku</vt:lpstr>
      <vt:lpstr>'702 7.3 Pol'!Oblast_tisku</vt:lpstr>
      <vt:lpstr>'702 7.4 Pol'!Oblast_tisku</vt:lpstr>
      <vt:lpstr>'702 7.5 Pol'!Oblast_tisku</vt:lpstr>
      <vt:lpstr>'702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2026-03-20T08:10:19Z</dcterms:modified>
</cp:coreProperties>
</file>